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1" sheetId="36" r:id="rId1"/>
    <sheet name="2" sheetId="37" r:id="rId2"/>
  </sheets>
  <definedNames>
    <definedName name="_xlnm.Print_Area" localSheetId="1">'2'!$A$2:$K$25</definedName>
  </definedNames>
  <calcPr calcId="162913"/>
</workbook>
</file>

<file path=xl/calcChain.xml><?xml version="1.0" encoding="utf-8"?>
<calcChain xmlns="http://schemas.openxmlformats.org/spreadsheetml/2006/main">
  <c r="F16" i="36" l="1"/>
  <c r="F17" i="36"/>
  <c r="F18" i="36"/>
  <c r="F19" i="36"/>
  <c r="E10" i="36"/>
  <c r="E11" i="36"/>
  <c r="E12" i="36"/>
  <c r="E13" i="36"/>
  <c r="E14" i="36"/>
  <c r="E15" i="36"/>
  <c r="E16" i="36"/>
  <c r="E17" i="36"/>
  <c r="E18" i="36"/>
  <c r="E19" i="36"/>
  <c r="D22" i="37"/>
  <c r="F22" i="37" s="1"/>
  <c r="J22" i="37" s="1"/>
  <c r="D21" i="37"/>
  <c r="K20" i="37"/>
  <c r="J20" i="37"/>
  <c r="F20" i="37"/>
  <c r="K19" i="37"/>
  <c r="I19" i="37"/>
  <c r="G19" i="37"/>
  <c r="B19" i="37"/>
  <c r="B21" i="37" s="1"/>
  <c r="B23" i="37" s="1"/>
  <c r="K18" i="37"/>
  <c r="J18" i="37"/>
  <c r="F18" i="37"/>
  <c r="K17" i="37"/>
  <c r="J17" i="37"/>
  <c r="F17" i="37"/>
  <c r="M16" i="37"/>
  <c r="K16" i="37"/>
  <c r="J16" i="37"/>
  <c r="I16" i="37"/>
  <c r="G16" i="37"/>
  <c r="F16" i="37"/>
  <c r="K15" i="37"/>
  <c r="J15" i="37"/>
  <c r="F15" i="37"/>
  <c r="K14" i="37"/>
  <c r="J14" i="37"/>
  <c r="I14" i="37"/>
  <c r="G14" i="37"/>
  <c r="F14" i="37"/>
  <c r="K13" i="37"/>
  <c r="I13" i="37"/>
  <c r="G13" i="37"/>
  <c r="J13" i="37" s="1"/>
  <c r="F13" i="37"/>
  <c r="G12" i="37"/>
  <c r="K12" i="37" s="1"/>
  <c r="F12" i="37"/>
  <c r="I11" i="37"/>
  <c r="I21" i="37" s="1"/>
  <c r="G11" i="37"/>
  <c r="K11" i="37" s="1"/>
  <c r="F11" i="37"/>
  <c r="K10" i="37"/>
  <c r="J10" i="37"/>
  <c r="F10" i="37"/>
  <c r="F21" i="37" l="1"/>
  <c r="F23" i="37" s="1"/>
  <c r="K21" i="37"/>
  <c r="J19" i="37"/>
  <c r="G21" i="37"/>
  <c r="G23" i="37" s="1"/>
  <c r="J11" i="37"/>
  <c r="J12" i="37"/>
  <c r="J21" i="37" s="1"/>
  <c r="J23" i="37" s="1"/>
  <c r="K23" i="37" s="1"/>
  <c r="F19" i="37"/>
  <c r="F9" i="36" l="1"/>
  <c r="E9" i="36"/>
  <c r="D20" i="36" l="1"/>
  <c r="F14" i="36"/>
  <c r="F13" i="36"/>
  <c r="B20" i="36" l="1"/>
  <c r="F20" i="36" s="1"/>
  <c r="G19" i="36" l="1"/>
  <c r="F15" i="36"/>
  <c r="F12" i="36"/>
  <c r="F11" i="36"/>
  <c r="F10" i="36"/>
  <c r="E20" i="36" l="1"/>
</calcChain>
</file>

<file path=xl/sharedStrings.xml><?xml version="1.0" encoding="utf-8"?>
<sst xmlns="http://schemas.openxmlformats.org/spreadsheetml/2006/main" count="75" uniqueCount="53">
  <si>
    <t>Государства - участники СНГ</t>
  </si>
  <si>
    <t>Республика Армения</t>
  </si>
  <si>
    <t>Республика Беларусь</t>
  </si>
  <si>
    <t>Республика Казахстан</t>
  </si>
  <si>
    <t>Кыргызская Республика</t>
  </si>
  <si>
    <t>Республика Молдова</t>
  </si>
  <si>
    <t>Российская Федерация</t>
  </si>
  <si>
    <t>Республика Таджикистан</t>
  </si>
  <si>
    <t>Республика Узбекистан</t>
  </si>
  <si>
    <t>Украина</t>
  </si>
  <si>
    <t>Всего</t>
  </si>
  <si>
    <t>финансового департамента</t>
  </si>
  <si>
    <t>Туркменистан</t>
  </si>
  <si>
    <t>Азербайджанская Республика</t>
  </si>
  <si>
    <t>СПРАВКА</t>
  </si>
  <si>
    <t>(тысяч рублей Российской Федерации)</t>
  </si>
  <si>
    <t>Отклонение</t>
  </si>
  <si>
    <t xml:space="preserve">Азербайджанская Республика </t>
  </si>
  <si>
    <t>Таблица 1</t>
  </si>
  <si>
    <t>Примечание</t>
  </si>
  <si>
    <t>%                                            (гр. 3 / гр. 2 х 100 - 100)</t>
  </si>
  <si>
    <t>Решение СГП СНГ подписано без оговорки</t>
  </si>
  <si>
    <t>Сумма                                                          (гр. 3 - гр. 2)</t>
  </si>
  <si>
    <t>Фактически перечислено и зачтено</t>
  </si>
  <si>
    <t xml:space="preserve">Украина </t>
  </si>
  <si>
    <t>*</t>
  </si>
  <si>
    <t>Итого</t>
  </si>
  <si>
    <t>Решение СГП СНГ не подписано</t>
  </si>
  <si>
    <t>о перечислении долевых взносов государствами - участниками СНГ в единый бюджет органов                                                                                              Содружества Независимых Государств в 2020 году</t>
  </si>
  <si>
    <t>Утверждено Решением СГП СНГ о едином бюджете органов СНГ                                     на 2020 год                               от 25 октября 2019 года</t>
  </si>
  <si>
    <t xml:space="preserve">Принятые обязательства               на 2020 год </t>
  </si>
  <si>
    <t>Расчетный дефицит           (гр.3-гр.2)</t>
  </si>
  <si>
    <t xml:space="preserve">Отклонение </t>
  </si>
  <si>
    <t>От утвержденных нормативов            (гр.2-гр.5)</t>
  </si>
  <si>
    <r>
      <t xml:space="preserve">в том числе </t>
    </r>
    <r>
      <rPr>
        <sz val="17"/>
        <rFont val="Times New Roman"/>
        <family val="1"/>
        <charset val="204"/>
      </rPr>
      <t>зачтенные остатки бюджетных средств</t>
    </r>
  </si>
  <si>
    <t>Республика Узбекистан                                        (средства, предусмотренные на содержание представителя Республики Узбекистан в БКБОП, на финансирование КС СКПВ и АТЦ)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</si>
  <si>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</t>
  </si>
  <si>
    <t>*  В том числе средства, предусмотренные МВД  Республики Узбекистан на содержание своего представителя в БКБОП в сумме  3 787,5 тыс. рублей.</t>
  </si>
  <si>
    <t>** Сумма долевого взноса не подтверждена.</t>
  </si>
  <si>
    <t>*** Республикой Узбекистан  подтверждено финансирование  Исполкома СНГ, Миссии наблюдателей от СНГ, МСК СНГ,  КС СКПВ, БКБОП, Секретариата СМО СНГ, АТЦ СНГ и Секретариата КСГП СНГ и заседаний высших органов СНГ в общей сумме 33 588,9 тыс.рублей.</t>
  </si>
  <si>
    <t>***  В том числе зачтены остатки  бюджетных  средств прошлых периодов в счет долевых взносов  государств  в  2019 году.</t>
  </si>
  <si>
    <t>Директор</t>
  </si>
  <si>
    <t>Ж. Мамутбеков</t>
  </si>
  <si>
    <t>(по состоянию на 22 января 2020 года)</t>
  </si>
  <si>
    <t>От                       принятых обязательств          (гр.3-гр.5)</t>
  </si>
  <si>
    <t>Информация о суммах долевых взносов, предусмотренных  в национальных бюджетах государств  на содержание органов СНГ в 2020 году</t>
  </si>
  <si>
    <t xml:space="preserve">Утверждено на 2020 год Решением СГП СНГ от                                                                   25 октября                  2019 года </t>
  </si>
  <si>
    <t xml:space="preserve">Принятые обязательства на 2020 год </t>
  </si>
  <si>
    <t>Решение СГП СНГ подписано с оговоркой, что Республика Таджикистан будет участвовать в финансировании единого бюджета органов СНГ на 2020 год исходя из финансовых возможностей республиканского бюджета 2020 года. Сумма долевого взноса подтверждена нотой МИД Республики Таджикистан от 13 декабря 2019 года                             № 11-11(4220)</t>
  </si>
  <si>
    <t>Таблица 2</t>
  </si>
  <si>
    <t>* В том числе средства, предусмотренные на содержание представителя Республики Узбекистан в БКБОП, в сумме  3 787,5 тыс. рублей.</t>
  </si>
  <si>
    <t>Решение СГП СНГ подписано с оговоркой, что Республика Молдова будет участвовать в финансировании единого бюджета органов СНГ на 2020 год в пределах средств, утвержденных на эти цели в национальном бюджете в 2020 году. Республика Молдова не будет участвовать в финансировании работы Миссии наблюдателей от СНГ на президентских и парламентских выборах,                               а также референдумах в 2020 году. Сумма долевого взноса подтверждена письмом Государственного секретаря Министерства финансов Республики Молдова Иваничкиной Т. от 09.12.2019 № 07/3-04-167</t>
  </si>
  <si>
    <t>Решение СГП СНГ подписано с заявлением, что Республика Беларусь будет участвовать в формировании единого бюджета органов СНГ                       в 2020 году в пределах нормы, определенной для Республики Беларусь Решением Совета глав правительств СНГ от 2 ноября 2018 года об изменении размеров долевых взносов государств -  участников СНГ в единый бюджет органов СНГ. Сумма долевого взноса подтверждена письмом первого заместителя Министра финансов Республики Беларусь Селиверстова Ю.М. от 03.12.2019 № 11-22/18917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</si>
</sst>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Arial Narrow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2"/>
      <name val="Arial Narrow"/>
      <family val="2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6"/>
      <color rgb="FFFFFF00"/>
      <name val="Arial Cyr"/>
      <charset val="204"/>
    </font>
    <font>
      <sz val="16"/>
      <color rgb="FFFFFF00"/>
      <name val="Arial Narrow"/>
      <family val="2"/>
      <charset val="204"/>
    </font>
    <font>
      <sz val="18"/>
      <name val="Arial Narrow"/>
      <family val="2"/>
      <charset val="204"/>
    </font>
    <font>
      <sz val="20"/>
      <name val="Arial Narrow"/>
      <family val="2"/>
      <charset val="204"/>
    </font>
    <font>
      <b/>
      <sz val="26"/>
      <color indexed="10"/>
      <name val="Arial Narrow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</font>
    <font>
      <b/>
      <sz val="14"/>
      <name val="Arial Narrow"/>
      <family val="2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4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Arial Narrow"/>
      <family val="2"/>
    </font>
    <font>
      <sz val="20"/>
      <name val="Times New Roman"/>
      <family val="1"/>
      <charset val="204"/>
    </font>
    <font>
      <i/>
      <sz val="19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8"/>
      <color rgb="FFFFFF00"/>
      <name val="Times New Roman"/>
      <family val="1"/>
      <charset val="204"/>
    </font>
    <font>
      <sz val="17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i/>
      <sz val="17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9" fillId="0" borderId="0"/>
    <xf numFmtId="0" fontId="4" fillId="0" borderId="0"/>
    <xf numFmtId="165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89">
    <xf numFmtId="0" fontId="0" fillId="0" borderId="0" xfId="0"/>
    <xf numFmtId="0" fontId="5" fillId="0" borderId="0" xfId="1" applyFont="1" applyFill="1"/>
    <xf numFmtId="0" fontId="2" fillId="0" borderId="0" xfId="1" applyFill="1"/>
    <xf numFmtId="164" fontId="10" fillId="0" borderId="0" xfId="2" applyFont="1" applyFill="1"/>
    <xf numFmtId="0" fontId="7" fillId="0" borderId="0" xfId="1" applyFont="1" applyFill="1"/>
    <xf numFmtId="164" fontId="11" fillId="0" borderId="0" xfId="2" applyFont="1" applyFill="1"/>
    <xf numFmtId="166" fontId="7" fillId="0" borderId="0" xfId="1" applyNumberFormat="1" applyFont="1" applyFill="1" applyAlignment="1">
      <alignment horizontal="right" vertical="center" wrapText="1"/>
    </xf>
    <xf numFmtId="164" fontId="12" fillId="0" borderId="0" xfId="1" applyNumberFormat="1" applyFont="1" applyFill="1"/>
    <xf numFmtId="0" fontId="8" fillId="0" borderId="0" xfId="1" applyFont="1" applyFill="1"/>
    <xf numFmtId="166" fontId="8" fillId="0" borderId="0" xfId="1" applyNumberFormat="1" applyFont="1" applyFill="1" applyAlignment="1">
      <alignment horizontal="right" vertical="center" wrapText="1"/>
    </xf>
    <xf numFmtId="166" fontId="14" fillId="0" borderId="0" xfId="1" applyNumberFormat="1" applyFont="1" applyFill="1" applyBorder="1" applyAlignment="1">
      <alignment horizontal="right" vertical="center" wrapText="1"/>
    </xf>
    <xf numFmtId="166" fontId="14" fillId="0" borderId="0" xfId="1" applyNumberFormat="1" applyFont="1" applyFill="1" applyBorder="1" applyAlignment="1">
      <alignment vertical="center" wrapText="1"/>
    </xf>
    <xf numFmtId="0" fontId="15" fillId="0" borderId="0" xfId="3" applyFont="1" applyFill="1"/>
    <xf numFmtId="0" fontId="2" fillId="0" borderId="0" xfId="3" applyFill="1"/>
    <xf numFmtId="0" fontId="18" fillId="0" borderId="0" xfId="3" applyFont="1" applyFill="1"/>
    <xf numFmtId="0" fontId="19" fillId="0" borderId="0" xfId="3" applyFont="1" applyFill="1"/>
    <xf numFmtId="0" fontId="20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/>
    <xf numFmtId="166" fontId="19" fillId="0" borderId="0" xfId="3" applyNumberFormat="1" applyFont="1" applyFill="1"/>
    <xf numFmtId="0" fontId="21" fillId="0" borderId="0" xfId="3" applyFont="1" applyFill="1" applyAlignment="1">
      <alignment horizontal="right"/>
    </xf>
    <xf numFmtId="0" fontId="24" fillId="0" borderId="24" xfId="3" applyFont="1" applyFill="1" applyBorder="1"/>
    <xf numFmtId="0" fontId="24" fillId="0" borderId="14" xfId="3" applyFont="1" applyFill="1" applyBorder="1"/>
    <xf numFmtId="164" fontId="19" fillId="0" borderId="0" xfId="2" applyFont="1" applyFill="1"/>
    <xf numFmtId="0" fontId="25" fillId="0" borderId="27" xfId="3" applyFont="1" applyFill="1" applyBorder="1" applyAlignment="1">
      <alignment horizontal="center" vertical="center"/>
    </xf>
    <xf numFmtId="0" fontId="25" fillId="0" borderId="6" xfId="3" applyFont="1" applyFill="1" applyBorder="1" applyAlignment="1">
      <alignment horizontal="center" vertical="center"/>
    </xf>
    <xf numFmtId="0" fontId="25" fillId="0" borderId="6" xfId="3" applyFont="1" applyFill="1" applyBorder="1"/>
    <xf numFmtId="0" fontId="25" fillId="0" borderId="7" xfId="3" applyFont="1" applyFill="1" applyBorder="1" applyAlignment="1">
      <alignment horizontal="center" vertical="center"/>
    </xf>
    <xf numFmtId="164" fontId="19" fillId="0" borderId="0" xfId="3" applyNumberFormat="1" applyFont="1" applyFill="1"/>
    <xf numFmtId="166" fontId="26" fillId="0" borderId="8" xfId="3" applyNumberFormat="1" applyFont="1" applyFill="1" applyBorder="1" applyAlignment="1">
      <alignment horizontal="right" vertical="center"/>
    </xf>
    <xf numFmtId="0" fontId="18" fillId="0" borderId="8" xfId="3" applyFont="1" applyFill="1" applyBorder="1"/>
    <xf numFmtId="166" fontId="26" fillId="0" borderId="11" xfId="3" applyNumberFormat="1" applyFont="1" applyFill="1" applyBorder="1" applyAlignment="1">
      <alignment horizontal="right" vertical="center"/>
    </xf>
    <xf numFmtId="0" fontId="18" fillId="0" borderId="11" xfId="3" applyFont="1" applyFill="1" applyBorder="1"/>
    <xf numFmtId="0" fontId="27" fillId="0" borderId="12" xfId="3" applyFont="1" applyFill="1" applyBorder="1" applyAlignment="1">
      <alignment horizontal="justify" vertical="center" wrapText="1"/>
    </xf>
    <xf numFmtId="166" fontId="18" fillId="0" borderId="11" xfId="3" applyNumberFormat="1" applyFont="1" applyFill="1" applyBorder="1"/>
    <xf numFmtId="0" fontId="28" fillId="0" borderId="29" xfId="3" applyFont="1" applyFill="1" applyBorder="1" applyAlignment="1">
      <alignment horizontal="center" vertical="center" shrinkToFit="1"/>
    </xf>
    <xf numFmtId="166" fontId="26" fillId="0" borderId="30" xfId="3" applyNumberFormat="1" applyFont="1" applyFill="1" applyBorder="1" applyAlignment="1">
      <alignment horizontal="right" vertical="center"/>
    </xf>
    <xf numFmtId="0" fontId="29" fillId="0" borderId="30" xfId="3" applyFont="1" applyFill="1" applyBorder="1" applyAlignment="1">
      <alignment horizontal="right" vertical="center"/>
    </xf>
    <xf numFmtId="166" fontId="31" fillId="0" borderId="0" xfId="3" applyNumberFormat="1" applyFont="1" applyFill="1" applyAlignment="1">
      <alignment horizontal="right" vertical="center"/>
    </xf>
    <xf numFmtId="0" fontId="19" fillId="0" borderId="0" xfId="3" applyFont="1" applyFill="1" applyAlignment="1">
      <alignment horizontal="justify" vertical="center"/>
    </xf>
    <xf numFmtId="0" fontId="2" fillId="0" borderId="0" xfId="3" applyFont="1" applyFill="1"/>
    <xf numFmtId="166" fontId="13" fillId="0" borderId="0" xfId="1" applyNumberFormat="1" applyFont="1" applyFill="1" applyAlignment="1">
      <alignment horizontal="right" vertical="center" wrapText="1"/>
    </xf>
    <xf numFmtId="166" fontId="26" fillId="0" borderId="0" xfId="3" applyNumberFormat="1" applyFont="1" applyFill="1" applyBorder="1" applyAlignment="1">
      <alignment horizontal="right" vertical="center"/>
    </xf>
    <xf numFmtId="166" fontId="7" fillId="2" borderId="0" xfId="1" applyNumberFormat="1" applyFont="1" applyFill="1" applyAlignment="1">
      <alignment horizontal="right" vertical="center" wrapText="1"/>
    </xf>
    <xf numFmtId="0" fontId="7" fillId="2" borderId="0" xfId="1" applyFont="1" applyFill="1"/>
    <xf numFmtId="0" fontId="2" fillId="2" borderId="0" xfId="1" applyFill="1"/>
    <xf numFmtId="4" fontId="3" fillId="2" borderId="0" xfId="1" applyNumberFormat="1" applyFont="1" applyFill="1" applyAlignment="1">
      <alignment wrapText="1"/>
    </xf>
    <xf numFmtId="0" fontId="15" fillId="0" borderId="0" xfId="1" applyFont="1" applyFill="1"/>
    <xf numFmtId="164" fontId="36" fillId="0" borderId="0" xfId="2" applyFont="1" applyFill="1" applyAlignment="1">
      <alignment horizontal="right" vertical="center" wrapText="1"/>
    </xf>
    <xf numFmtId="0" fontId="18" fillId="2" borderId="0" xfId="1" applyFont="1" applyFill="1" applyAlignment="1"/>
    <xf numFmtId="0" fontId="18" fillId="2" borderId="0" xfId="5" applyFont="1" applyFill="1" applyAlignment="1">
      <alignment horizontal="left" wrapText="1"/>
    </xf>
    <xf numFmtId="0" fontId="32" fillId="0" borderId="0" xfId="1" applyFont="1" applyFill="1"/>
    <xf numFmtId="166" fontId="32" fillId="0" borderId="0" xfId="1" applyNumberFormat="1" applyFont="1" applyFill="1" applyAlignment="1">
      <alignment horizontal="right" vertical="center" wrapText="1"/>
    </xf>
    <xf numFmtId="14" fontId="18" fillId="2" borderId="0" xfId="1" applyNumberFormat="1" applyFont="1" applyFill="1" applyBorder="1"/>
    <xf numFmtId="0" fontId="18" fillId="2" borderId="0" xfId="1" applyFont="1" applyFill="1" applyBorder="1"/>
    <xf numFmtId="0" fontId="16" fillId="2" borderId="23" xfId="1" applyFont="1" applyFill="1" applyBorder="1" applyAlignment="1">
      <alignment horizontal="left" vertical="center"/>
    </xf>
    <xf numFmtId="166" fontId="16" fillId="2" borderId="10" xfId="1" applyNumberFormat="1" applyFont="1" applyFill="1" applyBorder="1" applyAlignment="1">
      <alignment horizontal="right" vertical="center" wrapText="1"/>
    </xf>
    <xf numFmtId="166" fontId="16" fillId="2" borderId="33" xfId="1" applyNumberFormat="1" applyFont="1" applyFill="1" applyBorder="1" applyAlignment="1">
      <alignment horizontal="right" vertical="center" wrapText="1"/>
    </xf>
    <xf numFmtId="0" fontId="16" fillId="2" borderId="22" xfId="1" applyFont="1" applyFill="1" applyBorder="1" applyAlignment="1">
      <alignment horizontal="left" vertical="center"/>
    </xf>
    <xf numFmtId="166" fontId="16" fillId="2" borderId="11" xfId="1" applyNumberFormat="1" applyFont="1" applyFill="1" applyBorder="1" applyAlignment="1">
      <alignment vertical="center"/>
    </xf>
    <xf numFmtId="0" fontId="16" fillId="2" borderId="20" xfId="1" applyFont="1" applyFill="1" applyBorder="1" applyAlignment="1">
      <alignment horizontal="left" vertical="center"/>
    </xf>
    <xf numFmtId="0" fontId="28" fillId="2" borderId="18" xfId="1" applyFont="1" applyFill="1" applyBorder="1" applyAlignment="1">
      <alignment horizontal="center" vertical="center"/>
    </xf>
    <xf numFmtId="166" fontId="28" fillId="2" borderId="16" xfId="1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166" fontId="16" fillId="0" borderId="35" xfId="1" applyNumberFormat="1" applyFont="1" applyFill="1" applyBorder="1" applyAlignment="1">
      <alignment horizontal="right" vertical="center" wrapText="1"/>
    </xf>
    <xf numFmtId="166" fontId="18" fillId="0" borderId="13" xfId="1" applyNumberFormat="1" applyFont="1" applyFill="1" applyBorder="1" applyAlignment="1">
      <alignment horizontal="left" vertical="top" wrapText="1"/>
    </xf>
    <xf numFmtId="166" fontId="16" fillId="0" borderId="11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horizontal="right" vertical="center" wrapText="1"/>
    </xf>
    <xf numFmtId="166" fontId="16" fillId="0" borderId="21" xfId="1" applyNumberFormat="1" applyFont="1" applyFill="1" applyBorder="1" applyAlignment="1">
      <alignment horizontal="right" vertical="center"/>
    </xf>
    <xf numFmtId="166" fontId="16" fillId="0" borderId="33" xfId="1" applyNumberFormat="1" applyFont="1" applyFill="1" applyBorder="1" applyAlignment="1">
      <alignment horizontal="right" vertical="center" wrapText="1"/>
    </xf>
    <xf numFmtId="166" fontId="28" fillId="0" borderId="17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horizontal="center" vertical="top" wrapText="1"/>
    </xf>
    <xf numFmtId="0" fontId="6" fillId="0" borderId="0" xfId="3" applyFont="1" applyFill="1"/>
    <xf numFmtId="0" fontId="27" fillId="2" borderId="12" xfId="3" applyFont="1" applyFill="1" applyBorder="1" applyAlignment="1">
      <alignment horizontal="justify" vertical="center" wrapText="1"/>
    </xf>
    <xf numFmtId="0" fontId="30" fillId="2" borderId="32" xfId="3" applyFont="1" applyFill="1" applyBorder="1" applyAlignment="1">
      <alignment horizontal="right" vertical="center"/>
    </xf>
    <xf numFmtId="0" fontId="27" fillId="0" borderId="28" xfId="3" applyFont="1" applyFill="1" applyBorder="1" applyAlignment="1">
      <alignment horizontal="left" vertical="center" wrapText="1" shrinkToFit="1"/>
    </xf>
    <xf numFmtId="0" fontId="27" fillId="0" borderId="28" xfId="3" applyFont="1" applyFill="1" applyBorder="1" applyAlignment="1">
      <alignment horizontal="left" vertical="center" shrinkToFit="1"/>
    </xf>
    <xf numFmtId="166" fontId="16" fillId="0" borderId="42" xfId="1" applyNumberFormat="1" applyFont="1" applyFill="1" applyBorder="1" applyAlignment="1">
      <alignment horizontal="right" vertical="center" wrapText="1"/>
    </xf>
    <xf numFmtId="0" fontId="27" fillId="0" borderId="9" xfId="3" applyFont="1" applyFill="1" applyBorder="1" applyAlignment="1">
      <alignment horizontal="justify" vertical="center" wrapText="1"/>
    </xf>
    <xf numFmtId="0" fontId="24" fillId="0" borderId="14" xfId="3" applyFont="1" applyFill="1" applyBorder="1" applyAlignment="1">
      <alignment horizontal="center" vertical="center" wrapText="1"/>
    </xf>
    <xf numFmtId="0" fontId="25" fillId="2" borderId="45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46" xfId="1" applyFont="1" applyFill="1" applyBorder="1" applyAlignment="1">
      <alignment horizontal="center" vertical="center"/>
    </xf>
    <xf numFmtId="0" fontId="25" fillId="2" borderId="47" xfId="1" applyFont="1" applyFill="1" applyBorder="1" applyAlignment="1">
      <alignment horizontal="center" vertical="center"/>
    </xf>
    <xf numFmtId="166" fontId="16" fillId="0" borderId="13" xfId="1" applyNumberFormat="1" applyFont="1" applyFill="1" applyBorder="1" applyAlignment="1">
      <alignment horizontal="left" vertical="top" wrapText="1"/>
    </xf>
    <xf numFmtId="166" fontId="16" fillId="2" borderId="10" xfId="1" applyNumberFormat="1" applyFont="1" applyFill="1" applyBorder="1" applyAlignment="1">
      <alignment horizontal="left" vertical="top" wrapText="1"/>
    </xf>
    <xf numFmtId="166" fontId="16" fillId="2" borderId="12" xfId="1" applyNumberFormat="1" applyFont="1" applyFill="1" applyBorder="1" applyAlignment="1">
      <alignment horizontal="right" vertical="center" wrapText="1"/>
    </xf>
    <xf numFmtId="166" fontId="16" fillId="0" borderId="10" xfId="1" applyNumberFormat="1" applyFont="1" applyFill="1" applyBorder="1" applyAlignment="1">
      <alignment horizontal="left" vertical="top" wrapText="1"/>
    </xf>
    <xf numFmtId="166" fontId="16" fillId="0" borderId="34" xfId="1" applyNumberFormat="1" applyFont="1" applyFill="1" applyBorder="1" applyAlignment="1">
      <alignment horizontal="left" vertical="top" wrapText="1"/>
    </xf>
    <xf numFmtId="166" fontId="28" fillId="0" borderId="1" xfId="1" applyNumberFormat="1" applyFont="1" applyFill="1" applyBorder="1" applyAlignment="1">
      <alignment horizontal="right" vertical="center" wrapText="1"/>
    </xf>
    <xf numFmtId="166" fontId="16" fillId="0" borderId="48" xfId="1" applyNumberFormat="1" applyFont="1" applyFill="1" applyBorder="1" applyAlignment="1">
      <alignment horizontal="left" vertical="top" wrapText="1"/>
    </xf>
    <xf numFmtId="166" fontId="28" fillId="0" borderId="16" xfId="1" applyNumberFormat="1" applyFont="1" applyFill="1" applyBorder="1" applyAlignment="1">
      <alignment horizontal="right" vertical="top" wrapText="1"/>
    </xf>
    <xf numFmtId="166" fontId="28" fillId="2" borderId="49" xfId="1" applyNumberFormat="1" applyFont="1" applyFill="1" applyBorder="1" applyAlignment="1">
      <alignment horizontal="right" vertical="center" wrapText="1"/>
    </xf>
    <xf numFmtId="0" fontId="16" fillId="2" borderId="23" xfId="1" applyFont="1" applyFill="1" applyBorder="1" applyAlignment="1">
      <alignment horizontal="left" vertical="center" wrapText="1"/>
    </xf>
    <xf numFmtId="166" fontId="16" fillId="0" borderId="41" xfId="1" applyNumberFormat="1" applyFont="1" applyFill="1" applyBorder="1" applyAlignment="1">
      <alignment horizontal="right" vertical="center" wrapText="1"/>
    </xf>
    <xf numFmtId="166" fontId="16" fillId="0" borderId="4" xfId="1" applyNumberFormat="1" applyFont="1" applyFill="1" applyBorder="1" applyAlignment="1">
      <alignment horizontal="left" vertical="top" wrapText="1"/>
    </xf>
    <xf numFmtId="166" fontId="16" fillId="2" borderId="46" xfId="1" applyNumberFormat="1" applyFont="1" applyFill="1" applyBorder="1" applyAlignment="1">
      <alignment horizontal="right" vertical="center" wrapText="1"/>
    </xf>
    <xf numFmtId="166" fontId="16" fillId="0" borderId="36" xfId="1" applyNumberFormat="1" applyFont="1" applyFill="1" applyBorder="1" applyAlignment="1">
      <alignment horizontal="right" vertical="center" wrapText="1"/>
    </xf>
    <xf numFmtId="166" fontId="16" fillId="0" borderId="46" xfId="1" applyNumberFormat="1" applyFont="1" applyFill="1" applyBorder="1" applyAlignment="1">
      <alignment vertical="center"/>
    </xf>
    <xf numFmtId="164" fontId="38" fillId="0" borderId="9" xfId="2" applyFont="1" applyFill="1" applyBorder="1" applyAlignment="1">
      <alignment horizontal="right" vertical="center" wrapText="1"/>
    </xf>
    <xf numFmtId="166" fontId="28" fillId="2" borderId="48" xfId="1" applyNumberFormat="1" applyFont="1" applyFill="1" applyBorder="1" applyAlignment="1">
      <alignment horizontal="right" vertical="center" wrapText="1"/>
    </xf>
    <xf numFmtId="166" fontId="28" fillId="2" borderId="1" xfId="1" applyNumberFormat="1" applyFont="1" applyFill="1" applyBorder="1" applyAlignment="1">
      <alignment horizontal="right" vertical="center" wrapText="1"/>
    </xf>
    <xf numFmtId="166" fontId="16" fillId="0" borderId="1" xfId="1" applyNumberFormat="1" applyFont="1" applyFill="1" applyBorder="1" applyAlignment="1">
      <alignment horizontal="left" vertical="top" wrapText="1"/>
    </xf>
    <xf numFmtId="0" fontId="25" fillId="0" borderId="50" xfId="3" applyFont="1" applyFill="1" applyBorder="1" applyAlignment="1">
      <alignment horizontal="center" vertical="center"/>
    </xf>
    <xf numFmtId="0" fontId="25" fillId="0" borderId="4" xfId="3" applyFont="1" applyFill="1" applyBorder="1" applyAlignment="1">
      <alignment horizontal="center" vertical="center"/>
    </xf>
    <xf numFmtId="0" fontId="24" fillId="0" borderId="4" xfId="3" applyFont="1" applyFill="1" applyBorder="1" applyAlignment="1">
      <alignment horizontal="center" vertical="center" wrapText="1"/>
    </xf>
    <xf numFmtId="0" fontId="27" fillId="0" borderId="51" xfId="3" applyFont="1" applyFill="1" applyBorder="1" applyAlignment="1">
      <alignment horizontal="justify" vertical="center"/>
    </xf>
    <xf numFmtId="0" fontId="25" fillId="0" borderId="5" xfId="3" applyFont="1" applyFill="1" applyBorder="1" applyAlignment="1">
      <alignment horizontal="center" vertical="center"/>
    </xf>
    <xf numFmtId="0" fontId="24" fillId="0" borderId="38" xfId="3" applyFont="1" applyFill="1" applyBorder="1" applyAlignment="1">
      <alignment horizontal="center" vertical="center" wrapText="1"/>
    </xf>
    <xf numFmtId="166" fontId="26" fillId="0" borderId="21" xfId="3" applyNumberFormat="1" applyFont="1" applyFill="1" applyBorder="1" applyAlignment="1">
      <alignment horizontal="right" vertical="center"/>
    </xf>
    <xf numFmtId="166" fontId="26" fillId="0" borderId="13" xfId="3" applyNumberFormat="1" applyFont="1" applyFill="1" applyBorder="1" applyAlignment="1">
      <alignment horizontal="right" vertical="center"/>
    </xf>
    <xf numFmtId="166" fontId="26" fillId="0" borderId="40" xfId="3" applyNumberFormat="1" applyFont="1" applyFill="1" applyBorder="1" applyAlignment="1">
      <alignment horizontal="right" vertical="center"/>
    </xf>
    <xf numFmtId="166" fontId="26" fillId="0" borderId="53" xfId="3" applyNumberFormat="1" applyFont="1" applyFill="1" applyBorder="1" applyAlignment="1">
      <alignment horizontal="right" vertical="center"/>
    </xf>
    <xf numFmtId="166" fontId="26" fillId="0" borderId="54" xfId="3" applyNumberFormat="1" applyFont="1" applyFill="1" applyBorder="1" applyAlignment="1">
      <alignment horizontal="right" vertical="center"/>
    </xf>
    <xf numFmtId="166" fontId="26" fillId="0" borderId="55" xfId="3" applyNumberFormat="1" applyFont="1" applyFill="1" applyBorder="1" applyAlignment="1">
      <alignment horizontal="right" vertical="center"/>
    </xf>
    <xf numFmtId="166" fontId="28" fillId="2" borderId="56" xfId="1" applyNumberFormat="1" applyFont="1" applyFill="1" applyBorder="1" applyAlignment="1">
      <alignment horizontal="right" vertical="center" wrapText="1"/>
    </xf>
    <xf numFmtId="0" fontId="41" fillId="0" borderId="43" xfId="1" applyFont="1" applyFill="1" applyBorder="1" applyAlignment="1">
      <alignment horizontal="center" vertical="center" wrapText="1"/>
    </xf>
    <xf numFmtId="0" fontId="25" fillId="2" borderId="62" xfId="1" applyFont="1" applyFill="1" applyBorder="1" applyAlignment="1">
      <alignment horizontal="center" vertical="center" wrapText="1"/>
    </xf>
    <xf numFmtId="0" fontId="25" fillId="2" borderId="46" xfId="1" applyFont="1" applyFill="1" applyBorder="1" applyAlignment="1">
      <alignment horizontal="center" vertical="center" wrapText="1"/>
    </xf>
    <xf numFmtId="166" fontId="16" fillId="0" borderId="10" xfId="1" applyNumberFormat="1" applyFont="1" applyFill="1" applyBorder="1" applyAlignment="1">
      <alignment horizontal="right" vertical="center" wrapText="1"/>
    </xf>
    <xf numFmtId="4" fontId="7" fillId="0" borderId="0" xfId="1" applyNumberFormat="1" applyFont="1" applyFill="1" applyAlignment="1">
      <alignment horizontal="right" vertical="center" wrapText="1"/>
    </xf>
    <xf numFmtId="166" fontId="16" fillId="0" borderId="63" xfId="1" applyNumberFormat="1" applyFont="1" applyFill="1" applyBorder="1" applyAlignment="1">
      <alignment horizontal="right" vertical="center" wrapText="1"/>
    </xf>
    <xf numFmtId="166" fontId="16" fillId="2" borderId="34" xfId="1" applyNumberFormat="1" applyFont="1" applyFill="1" applyBorder="1" applyAlignment="1">
      <alignment horizontal="right" vertical="center" wrapText="1"/>
    </xf>
    <xf numFmtId="166" fontId="16" fillId="0" borderId="19" xfId="1" applyNumberFormat="1" applyFont="1" applyFill="1" applyBorder="1" applyAlignment="1">
      <alignment horizontal="left" vertical="top" wrapText="1"/>
    </xf>
    <xf numFmtId="166" fontId="16" fillId="2" borderId="16" xfId="1" applyNumberFormat="1" applyFont="1" applyFill="1" applyBorder="1" applyAlignment="1">
      <alignment horizontal="right" vertical="center" wrapText="1"/>
    </xf>
    <xf numFmtId="166" fontId="28" fillId="0" borderId="56" xfId="1" applyNumberFormat="1" applyFont="1" applyFill="1" applyBorder="1" applyAlignment="1">
      <alignment horizontal="right" vertical="center" wrapText="1"/>
    </xf>
    <xf numFmtId="166" fontId="16" fillId="0" borderId="64" xfId="1" applyNumberFormat="1" applyFont="1" applyFill="1" applyBorder="1" applyAlignment="1">
      <alignment horizontal="right" vertical="center" wrapText="1"/>
    </xf>
    <xf numFmtId="166" fontId="16" fillId="2" borderId="48" xfId="1" applyNumberFormat="1" applyFont="1" applyFill="1" applyBorder="1" applyAlignment="1">
      <alignment horizontal="right" vertical="center" wrapText="1"/>
    </xf>
    <xf numFmtId="0" fontId="28" fillId="2" borderId="0" xfId="1" applyFont="1" applyFill="1" applyBorder="1" applyAlignment="1">
      <alignment horizontal="center" vertical="center"/>
    </xf>
    <xf numFmtId="166" fontId="28" fillId="0" borderId="0" xfId="1" applyNumberFormat="1" applyFont="1" applyFill="1" applyBorder="1" applyAlignment="1">
      <alignment horizontal="right" vertic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6" fillId="2" borderId="0" xfId="1" applyNumberFormat="1" applyFont="1" applyFill="1" applyBorder="1" applyAlignment="1">
      <alignment horizontal="right" vertical="center" wrapText="1"/>
    </xf>
    <xf numFmtId="166" fontId="28" fillId="2" borderId="0" xfId="1" applyNumberFormat="1" applyFont="1" applyFill="1" applyBorder="1" applyAlignment="1">
      <alignment horizontal="right" vertical="center" wrapText="1"/>
    </xf>
    <xf numFmtId="166" fontId="18" fillId="0" borderId="0" xfId="1" applyNumberFormat="1" applyFont="1" applyFill="1" applyAlignment="1">
      <alignment horizontal="right" vertical="center" wrapText="1"/>
    </xf>
    <xf numFmtId="0" fontId="42" fillId="0" borderId="0" xfId="1" applyFont="1" applyFill="1"/>
    <xf numFmtId="0" fontId="18" fillId="0" borderId="0" xfId="3" applyFont="1" applyFill="1" applyBorder="1" applyAlignment="1">
      <alignment horizontal="left" vertical="center" wrapText="1"/>
    </xf>
    <xf numFmtId="0" fontId="22" fillId="0" borderId="0" xfId="3" applyFont="1" applyFill="1" applyAlignment="1">
      <alignment horizontal="center" vertical="center" wrapText="1"/>
    </xf>
    <xf numFmtId="0" fontId="17" fillId="0" borderId="0" xfId="3" applyFont="1" applyFill="1" applyAlignment="1">
      <alignment horizontal="center" vertical="top" wrapText="1"/>
    </xf>
    <xf numFmtId="0" fontId="23" fillId="0" borderId="0" xfId="3" applyFont="1" applyFill="1" applyBorder="1" applyAlignment="1">
      <alignment horizontal="right" wrapText="1"/>
    </xf>
    <xf numFmtId="0" fontId="24" fillId="0" borderId="26" xfId="3" applyFont="1" applyFill="1" applyBorder="1" applyAlignment="1">
      <alignment horizontal="center" vertical="center" wrapText="1"/>
    </xf>
    <xf numFmtId="0" fontId="24" fillId="0" borderId="52" xfId="3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43" xfId="3" applyFont="1" applyFill="1" applyBorder="1" applyAlignment="1">
      <alignment horizontal="center" vertical="center" wrapText="1"/>
    </xf>
    <xf numFmtId="0" fontId="24" fillId="0" borderId="24" xfId="3" applyFont="1" applyFill="1" applyBorder="1" applyAlignment="1">
      <alignment horizontal="center" vertical="center" wrapText="1"/>
    </xf>
    <xf numFmtId="0" fontId="24" fillId="0" borderId="44" xfId="3" applyFont="1" applyFill="1" applyBorder="1" applyAlignment="1">
      <alignment horizontal="center" vertical="center" wrapText="1"/>
    </xf>
    <xf numFmtId="0" fontId="24" fillId="0" borderId="31" xfId="3" applyFont="1" applyFill="1" applyBorder="1" applyAlignment="1">
      <alignment horizontal="center" vertical="center" wrapText="1"/>
    </xf>
    <xf numFmtId="0" fontId="24" fillId="0" borderId="15" xfId="3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left" wrapText="1"/>
    </xf>
    <xf numFmtId="0" fontId="0" fillId="0" borderId="0" xfId="0" applyAlignment="1">
      <alignment horizontal="left" wrapText="1"/>
    </xf>
    <xf numFmtId="166" fontId="32" fillId="0" borderId="0" xfId="1" applyNumberFormat="1" applyFont="1" applyFill="1" applyAlignment="1">
      <alignment horizontal="right" wrapText="1"/>
    </xf>
    <xf numFmtId="0" fontId="35" fillId="2" borderId="11" xfId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35" fillId="2" borderId="12" xfId="1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17" fillId="0" borderId="43" xfId="1" applyFont="1" applyFill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25" fillId="2" borderId="41" xfId="1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25" fillId="2" borderId="36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wrapText="1"/>
    </xf>
    <xf numFmtId="0" fontId="22" fillId="0" borderId="0" xfId="1" applyFont="1" applyFill="1" applyBorder="1" applyAlignment="1">
      <alignment horizontal="center" vertical="top" wrapText="1"/>
    </xf>
    <xf numFmtId="0" fontId="33" fillId="0" borderId="0" xfId="1" applyFont="1" applyFill="1" applyBorder="1" applyAlignment="1">
      <alignment horizontal="center" wrapText="1"/>
    </xf>
    <xf numFmtId="0" fontId="34" fillId="2" borderId="0" xfId="1" applyFont="1" applyFill="1" applyBorder="1" applyAlignment="1">
      <alignment horizontal="right" wrapText="1"/>
    </xf>
    <xf numFmtId="0" fontId="0" fillId="0" borderId="0" xfId="0" applyBorder="1" applyAlignment="1"/>
    <xf numFmtId="0" fontId="35" fillId="2" borderId="25" xfId="1" applyFont="1" applyFill="1" applyBorder="1" applyAlignment="1">
      <alignment horizontal="center" vertical="center" wrapText="1"/>
    </xf>
    <xf numFmtId="0" fontId="35" fillId="2" borderId="22" xfId="1" applyFont="1" applyFill="1" applyBorder="1" applyAlignment="1">
      <alignment wrapText="1"/>
    </xf>
    <xf numFmtId="0" fontId="35" fillId="2" borderId="60" xfId="1" applyFont="1" applyFill="1" applyBorder="1" applyAlignment="1">
      <alignment wrapText="1"/>
    </xf>
    <xf numFmtId="0" fontId="35" fillId="2" borderId="37" xfId="1" applyFont="1" applyFill="1" applyBorder="1" applyAlignment="1">
      <alignment horizontal="center" vertical="center" wrapText="1"/>
    </xf>
    <xf numFmtId="0" fontId="39" fillId="0" borderId="38" xfId="0" applyFont="1" applyBorder="1" applyAlignment="1">
      <alignment wrapText="1"/>
    </xf>
    <xf numFmtId="0" fontId="35" fillId="2" borderId="39" xfId="1" applyFont="1" applyFill="1" applyBorder="1" applyAlignment="1">
      <alignment wrapText="1"/>
    </xf>
    <xf numFmtId="0" fontId="39" fillId="0" borderId="40" xfId="0" applyFont="1" applyBorder="1" applyAlignment="1">
      <alignment wrapText="1"/>
    </xf>
    <xf numFmtId="0" fontId="35" fillId="2" borderId="41" xfId="1" applyFont="1" applyFill="1" applyBorder="1" applyAlignment="1">
      <alignment wrapText="1"/>
    </xf>
    <xf numFmtId="0" fontId="39" fillId="0" borderId="4" xfId="0" applyFont="1" applyBorder="1" applyAlignment="1">
      <alignment wrapText="1"/>
    </xf>
    <xf numFmtId="0" fontId="35" fillId="2" borderId="57" xfId="1" applyFont="1" applyFill="1" applyBorder="1" applyAlignment="1">
      <alignment horizontal="center" vertical="center" wrapText="1"/>
    </xf>
    <xf numFmtId="0" fontId="0" fillId="0" borderId="38" xfId="0" applyBorder="1" applyAlignment="1">
      <alignment wrapText="1"/>
    </xf>
    <xf numFmtId="0" fontId="35" fillId="2" borderId="53" xfId="1" applyFont="1" applyFill="1" applyBorder="1" applyAlignment="1">
      <alignment wrapText="1"/>
    </xf>
    <xf numFmtId="0" fontId="0" fillId="0" borderId="40" xfId="0" applyBorder="1" applyAlignment="1">
      <alignment wrapText="1"/>
    </xf>
    <xf numFmtId="0" fontId="35" fillId="2" borderId="36" xfId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35" fillId="2" borderId="24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1">
    <cellStyle name="Обычный" xfId="0" builtinId="0"/>
    <cellStyle name="Обычный 2" xfId="3"/>
    <cellStyle name="Обычный 3" xfId="4"/>
    <cellStyle name="Обычный 4" xfId="9"/>
    <cellStyle name="Обычный______2013 в таблицах=_2013-02-25" xfId="5"/>
    <cellStyle name="Обычный_Еженедельная справка 2013- 1 квартал" xfId="1"/>
    <cellStyle name="Финансовый 2" xfId="2"/>
    <cellStyle name="Финансовый 3" xfId="6"/>
    <cellStyle name="Финансовый 4" xfId="7"/>
    <cellStyle name="Финансовый 5" xfId="8"/>
    <cellStyle name="Финансовый 6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410"/>
  <sheetViews>
    <sheetView tabSelected="1" view="pageBreakPreview" topLeftCell="B1" zoomScaleNormal="100" zoomScaleSheetLayoutView="100" zoomScalePageLayoutView="64" workbookViewId="0">
      <selection activeCell="I12" sqref="I12"/>
    </sheetView>
  </sheetViews>
  <sheetFormatPr defaultRowHeight="12.75" x14ac:dyDescent="0.2"/>
  <cols>
    <col min="1" max="1" width="37.7109375" style="13" customWidth="1"/>
    <col min="2" max="2" width="16" style="13" customWidth="1"/>
    <col min="3" max="3" width="2" style="13" customWidth="1"/>
    <col min="4" max="4" width="17.7109375" style="13" customWidth="1"/>
    <col min="5" max="5" width="14.5703125" style="13" customWidth="1"/>
    <col min="6" max="6" width="9.5703125" style="13" customWidth="1"/>
    <col min="7" max="7" width="17.85546875" style="13" hidden="1" customWidth="1"/>
    <col min="8" max="8" width="2.140625" style="13" hidden="1" customWidth="1"/>
    <col min="9" max="9" width="64.28515625" style="40" customWidth="1"/>
    <col min="10" max="10" width="10.7109375" style="13" customWidth="1"/>
    <col min="11" max="11" width="49.5703125" style="13" customWidth="1"/>
    <col min="12" max="12" width="15.140625" style="13" customWidth="1"/>
    <col min="13" max="257" width="9.140625" style="13"/>
    <col min="258" max="258" width="35.7109375" style="13" customWidth="1"/>
    <col min="259" max="259" width="16.5703125" style="13" customWidth="1"/>
    <col min="260" max="260" width="18.28515625" style="13" customWidth="1"/>
    <col min="261" max="261" width="13.28515625" style="13" customWidth="1"/>
    <col min="262" max="262" width="9.42578125" style="13" customWidth="1"/>
    <col min="263" max="264" width="0" style="13" hidden="1" customWidth="1"/>
    <col min="265" max="265" width="65.42578125" style="13" customWidth="1"/>
    <col min="266" max="266" width="10.7109375" style="13" customWidth="1"/>
    <col min="267" max="267" width="20.85546875" style="13" customWidth="1"/>
    <col min="268" max="513" width="9.140625" style="13"/>
    <col min="514" max="514" width="35.7109375" style="13" customWidth="1"/>
    <col min="515" max="515" width="16.5703125" style="13" customWidth="1"/>
    <col min="516" max="516" width="18.28515625" style="13" customWidth="1"/>
    <col min="517" max="517" width="13.28515625" style="13" customWidth="1"/>
    <col min="518" max="518" width="9.42578125" style="13" customWidth="1"/>
    <col min="519" max="520" width="0" style="13" hidden="1" customWidth="1"/>
    <col min="521" max="521" width="65.42578125" style="13" customWidth="1"/>
    <col min="522" max="522" width="10.7109375" style="13" customWidth="1"/>
    <col min="523" max="523" width="20.85546875" style="13" customWidth="1"/>
    <col min="524" max="769" width="9.140625" style="13"/>
    <col min="770" max="770" width="35.7109375" style="13" customWidth="1"/>
    <col min="771" max="771" width="16.5703125" style="13" customWidth="1"/>
    <col min="772" max="772" width="18.28515625" style="13" customWidth="1"/>
    <col min="773" max="773" width="13.28515625" style="13" customWidth="1"/>
    <col min="774" max="774" width="9.42578125" style="13" customWidth="1"/>
    <col min="775" max="776" width="0" style="13" hidden="1" customWidth="1"/>
    <col min="777" max="777" width="65.42578125" style="13" customWidth="1"/>
    <col min="778" max="778" width="10.7109375" style="13" customWidth="1"/>
    <col min="779" max="779" width="20.85546875" style="13" customWidth="1"/>
    <col min="780" max="1025" width="9.140625" style="13"/>
    <col min="1026" max="1026" width="35.7109375" style="13" customWidth="1"/>
    <col min="1027" max="1027" width="16.5703125" style="13" customWidth="1"/>
    <col min="1028" max="1028" width="18.28515625" style="13" customWidth="1"/>
    <col min="1029" max="1029" width="13.28515625" style="13" customWidth="1"/>
    <col min="1030" max="1030" width="9.42578125" style="13" customWidth="1"/>
    <col min="1031" max="1032" width="0" style="13" hidden="1" customWidth="1"/>
    <col min="1033" max="1033" width="65.42578125" style="13" customWidth="1"/>
    <col min="1034" max="1034" width="10.7109375" style="13" customWidth="1"/>
    <col min="1035" max="1035" width="20.85546875" style="13" customWidth="1"/>
    <col min="1036" max="1281" width="9.140625" style="13"/>
    <col min="1282" max="1282" width="35.7109375" style="13" customWidth="1"/>
    <col min="1283" max="1283" width="16.5703125" style="13" customWidth="1"/>
    <col min="1284" max="1284" width="18.28515625" style="13" customWidth="1"/>
    <col min="1285" max="1285" width="13.28515625" style="13" customWidth="1"/>
    <col min="1286" max="1286" width="9.42578125" style="13" customWidth="1"/>
    <col min="1287" max="1288" width="0" style="13" hidden="1" customWidth="1"/>
    <col min="1289" max="1289" width="65.42578125" style="13" customWidth="1"/>
    <col min="1290" max="1290" width="10.7109375" style="13" customWidth="1"/>
    <col min="1291" max="1291" width="20.85546875" style="13" customWidth="1"/>
    <col min="1292" max="1537" width="9.140625" style="13"/>
    <col min="1538" max="1538" width="35.7109375" style="13" customWidth="1"/>
    <col min="1539" max="1539" width="16.5703125" style="13" customWidth="1"/>
    <col min="1540" max="1540" width="18.28515625" style="13" customWidth="1"/>
    <col min="1541" max="1541" width="13.28515625" style="13" customWidth="1"/>
    <col min="1542" max="1542" width="9.42578125" style="13" customWidth="1"/>
    <col min="1543" max="1544" width="0" style="13" hidden="1" customWidth="1"/>
    <col min="1545" max="1545" width="65.42578125" style="13" customWidth="1"/>
    <col min="1546" max="1546" width="10.7109375" style="13" customWidth="1"/>
    <col min="1547" max="1547" width="20.85546875" style="13" customWidth="1"/>
    <col min="1548" max="1793" width="9.140625" style="13"/>
    <col min="1794" max="1794" width="35.7109375" style="13" customWidth="1"/>
    <col min="1795" max="1795" width="16.5703125" style="13" customWidth="1"/>
    <col min="1796" max="1796" width="18.28515625" style="13" customWidth="1"/>
    <col min="1797" max="1797" width="13.28515625" style="13" customWidth="1"/>
    <col min="1798" max="1798" width="9.42578125" style="13" customWidth="1"/>
    <col min="1799" max="1800" width="0" style="13" hidden="1" customWidth="1"/>
    <col min="1801" max="1801" width="65.42578125" style="13" customWidth="1"/>
    <col min="1802" max="1802" width="10.7109375" style="13" customWidth="1"/>
    <col min="1803" max="1803" width="20.85546875" style="13" customWidth="1"/>
    <col min="1804" max="2049" width="9.140625" style="13"/>
    <col min="2050" max="2050" width="35.7109375" style="13" customWidth="1"/>
    <col min="2051" max="2051" width="16.5703125" style="13" customWidth="1"/>
    <col min="2052" max="2052" width="18.28515625" style="13" customWidth="1"/>
    <col min="2053" max="2053" width="13.28515625" style="13" customWidth="1"/>
    <col min="2054" max="2054" width="9.42578125" style="13" customWidth="1"/>
    <col min="2055" max="2056" width="0" style="13" hidden="1" customWidth="1"/>
    <col min="2057" max="2057" width="65.42578125" style="13" customWidth="1"/>
    <col min="2058" max="2058" width="10.7109375" style="13" customWidth="1"/>
    <col min="2059" max="2059" width="20.85546875" style="13" customWidth="1"/>
    <col min="2060" max="2305" width="9.140625" style="13"/>
    <col min="2306" max="2306" width="35.7109375" style="13" customWidth="1"/>
    <col min="2307" max="2307" width="16.5703125" style="13" customWidth="1"/>
    <col min="2308" max="2308" width="18.28515625" style="13" customWidth="1"/>
    <col min="2309" max="2309" width="13.28515625" style="13" customWidth="1"/>
    <col min="2310" max="2310" width="9.42578125" style="13" customWidth="1"/>
    <col min="2311" max="2312" width="0" style="13" hidden="1" customWidth="1"/>
    <col min="2313" max="2313" width="65.42578125" style="13" customWidth="1"/>
    <col min="2314" max="2314" width="10.7109375" style="13" customWidth="1"/>
    <col min="2315" max="2315" width="20.85546875" style="13" customWidth="1"/>
    <col min="2316" max="2561" width="9.140625" style="13"/>
    <col min="2562" max="2562" width="35.7109375" style="13" customWidth="1"/>
    <col min="2563" max="2563" width="16.5703125" style="13" customWidth="1"/>
    <col min="2564" max="2564" width="18.28515625" style="13" customWidth="1"/>
    <col min="2565" max="2565" width="13.28515625" style="13" customWidth="1"/>
    <col min="2566" max="2566" width="9.42578125" style="13" customWidth="1"/>
    <col min="2567" max="2568" width="0" style="13" hidden="1" customWidth="1"/>
    <col min="2569" max="2569" width="65.42578125" style="13" customWidth="1"/>
    <col min="2570" max="2570" width="10.7109375" style="13" customWidth="1"/>
    <col min="2571" max="2571" width="20.85546875" style="13" customWidth="1"/>
    <col min="2572" max="2817" width="9.140625" style="13"/>
    <col min="2818" max="2818" width="35.7109375" style="13" customWidth="1"/>
    <col min="2819" max="2819" width="16.5703125" style="13" customWidth="1"/>
    <col min="2820" max="2820" width="18.28515625" style="13" customWidth="1"/>
    <col min="2821" max="2821" width="13.28515625" style="13" customWidth="1"/>
    <col min="2822" max="2822" width="9.42578125" style="13" customWidth="1"/>
    <col min="2823" max="2824" width="0" style="13" hidden="1" customWidth="1"/>
    <col min="2825" max="2825" width="65.42578125" style="13" customWidth="1"/>
    <col min="2826" max="2826" width="10.7109375" style="13" customWidth="1"/>
    <col min="2827" max="2827" width="20.85546875" style="13" customWidth="1"/>
    <col min="2828" max="3073" width="9.140625" style="13"/>
    <col min="3074" max="3074" width="35.7109375" style="13" customWidth="1"/>
    <col min="3075" max="3075" width="16.5703125" style="13" customWidth="1"/>
    <col min="3076" max="3076" width="18.28515625" style="13" customWidth="1"/>
    <col min="3077" max="3077" width="13.28515625" style="13" customWidth="1"/>
    <col min="3078" max="3078" width="9.42578125" style="13" customWidth="1"/>
    <col min="3079" max="3080" width="0" style="13" hidden="1" customWidth="1"/>
    <col min="3081" max="3081" width="65.42578125" style="13" customWidth="1"/>
    <col min="3082" max="3082" width="10.7109375" style="13" customWidth="1"/>
    <col min="3083" max="3083" width="20.85546875" style="13" customWidth="1"/>
    <col min="3084" max="3329" width="9.140625" style="13"/>
    <col min="3330" max="3330" width="35.7109375" style="13" customWidth="1"/>
    <col min="3331" max="3331" width="16.5703125" style="13" customWidth="1"/>
    <col min="3332" max="3332" width="18.28515625" style="13" customWidth="1"/>
    <col min="3333" max="3333" width="13.28515625" style="13" customWidth="1"/>
    <col min="3334" max="3334" width="9.42578125" style="13" customWidth="1"/>
    <col min="3335" max="3336" width="0" style="13" hidden="1" customWidth="1"/>
    <col min="3337" max="3337" width="65.42578125" style="13" customWidth="1"/>
    <col min="3338" max="3338" width="10.7109375" style="13" customWidth="1"/>
    <col min="3339" max="3339" width="20.85546875" style="13" customWidth="1"/>
    <col min="3340" max="3585" width="9.140625" style="13"/>
    <col min="3586" max="3586" width="35.7109375" style="13" customWidth="1"/>
    <col min="3587" max="3587" width="16.5703125" style="13" customWidth="1"/>
    <col min="3588" max="3588" width="18.28515625" style="13" customWidth="1"/>
    <col min="3589" max="3589" width="13.28515625" style="13" customWidth="1"/>
    <col min="3590" max="3590" width="9.42578125" style="13" customWidth="1"/>
    <col min="3591" max="3592" width="0" style="13" hidden="1" customWidth="1"/>
    <col min="3593" max="3593" width="65.42578125" style="13" customWidth="1"/>
    <col min="3594" max="3594" width="10.7109375" style="13" customWidth="1"/>
    <col min="3595" max="3595" width="20.85546875" style="13" customWidth="1"/>
    <col min="3596" max="3841" width="9.140625" style="13"/>
    <col min="3842" max="3842" width="35.7109375" style="13" customWidth="1"/>
    <col min="3843" max="3843" width="16.5703125" style="13" customWidth="1"/>
    <col min="3844" max="3844" width="18.28515625" style="13" customWidth="1"/>
    <col min="3845" max="3845" width="13.28515625" style="13" customWidth="1"/>
    <col min="3846" max="3846" width="9.42578125" style="13" customWidth="1"/>
    <col min="3847" max="3848" width="0" style="13" hidden="1" customWidth="1"/>
    <col min="3849" max="3849" width="65.42578125" style="13" customWidth="1"/>
    <col min="3850" max="3850" width="10.7109375" style="13" customWidth="1"/>
    <col min="3851" max="3851" width="20.85546875" style="13" customWidth="1"/>
    <col min="3852" max="4097" width="9.140625" style="13"/>
    <col min="4098" max="4098" width="35.7109375" style="13" customWidth="1"/>
    <col min="4099" max="4099" width="16.5703125" style="13" customWidth="1"/>
    <col min="4100" max="4100" width="18.28515625" style="13" customWidth="1"/>
    <col min="4101" max="4101" width="13.28515625" style="13" customWidth="1"/>
    <col min="4102" max="4102" width="9.42578125" style="13" customWidth="1"/>
    <col min="4103" max="4104" width="0" style="13" hidden="1" customWidth="1"/>
    <col min="4105" max="4105" width="65.42578125" style="13" customWidth="1"/>
    <col min="4106" max="4106" width="10.7109375" style="13" customWidth="1"/>
    <col min="4107" max="4107" width="20.85546875" style="13" customWidth="1"/>
    <col min="4108" max="4353" width="9.140625" style="13"/>
    <col min="4354" max="4354" width="35.7109375" style="13" customWidth="1"/>
    <col min="4355" max="4355" width="16.5703125" style="13" customWidth="1"/>
    <col min="4356" max="4356" width="18.28515625" style="13" customWidth="1"/>
    <col min="4357" max="4357" width="13.28515625" style="13" customWidth="1"/>
    <col min="4358" max="4358" width="9.42578125" style="13" customWidth="1"/>
    <col min="4359" max="4360" width="0" style="13" hidden="1" customWidth="1"/>
    <col min="4361" max="4361" width="65.42578125" style="13" customWidth="1"/>
    <col min="4362" max="4362" width="10.7109375" style="13" customWidth="1"/>
    <col min="4363" max="4363" width="20.85546875" style="13" customWidth="1"/>
    <col min="4364" max="4609" width="9.140625" style="13"/>
    <col min="4610" max="4610" width="35.7109375" style="13" customWidth="1"/>
    <col min="4611" max="4611" width="16.5703125" style="13" customWidth="1"/>
    <col min="4612" max="4612" width="18.28515625" style="13" customWidth="1"/>
    <col min="4613" max="4613" width="13.28515625" style="13" customWidth="1"/>
    <col min="4614" max="4614" width="9.42578125" style="13" customWidth="1"/>
    <col min="4615" max="4616" width="0" style="13" hidden="1" customWidth="1"/>
    <col min="4617" max="4617" width="65.42578125" style="13" customWidth="1"/>
    <col min="4618" max="4618" width="10.7109375" style="13" customWidth="1"/>
    <col min="4619" max="4619" width="20.85546875" style="13" customWidth="1"/>
    <col min="4620" max="4865" width="9.140625" style="13"/>
    <col min="4866" max="4866" width="35.7109375" style="13" customWidth="1"/>
    <col min="4867" max="4867" width="16.5703125" style="13" customWidth="1"/>
    <col min="4868" max="4868" width="18.28515625" style="13" customWidth="1"/>
    <col min="4869" max="4869" width="13.28515625" style="13" customWidth="1"/>
    <col min="4870" max="4870" width="9.42578125" style="13" customWidth="1"/>
    <col min="4871" max="4872" width="0" style="13" hidden="1" customWidth="1"/>
    <col min="4873" max="4873" width="65.42578125" style="13" customWidth="1"/>
    <col min="4874" max="4874" width="10.7109375" style="13" customWidth="1"/>
    <col min="4875" max="4875" width="20.85546875" style="13" customWidth="1"/>
    <col min="4876" max="5121" width="9.140625" style="13"/>
    <col min="5122" max="5122" width="35.7109375" style="13" customWidth="1"/>
    <col min="5123" max="5123" width="16.5703125" style="13" customWidth="1"/>
    <col min="5124" max="5124" width="18.28515625" style="13" customWidth="1"/>
    <col min="5125" max="5125" width="13.28515625" style="13" customWidth="1"/>
    <col min="5126" max="5126" width="9.42578125" style="13" customWidth="1"/>
    <col min="5127" max="5128" width="0" style="13" hidden="1" customWidth="1"/>
    <col min="5129" max="5129" width="65.42578125" style="13" customWidth="1"/>
    <col min="5130" max="5130" width="10.7109375" style="13" customWidth="1"/>
    <col min="5131" max="5131" width="20.85546875" style="13" customWidth="1"/>
    <col min="5132" max="5377" width="9.140625" style="13"/>
    <col min="5378" max="5378" width="35.7109375" style="13" customWidth="1"/>
    <col min="5379" max="5379" width="16.5703125" style="13" customWidth="1"/>
    <col min="5380" max="5380" width="18.28515625" style="13" customWidth="1"/>
    <col min="5381" max="5381" width="13.28515625" style="13" customWidth="1"/>
    <col min="5382" max="5382" width="9.42578125" style="13" customWidth="1"/>
    <col min="5383" max="5384" width="0" style="13" hidden="1" customWidth="1"/>
    <col min="5385" max="5385" width="65.42578125" style="13" customWidth="1"/>
    <col min="5386" max="5386" width="10.7109375" style="13" customWidth="1"/>
    <col min="5387" max="5387" width="20.85546875" style="13" customWidth="1"/>
    <col min="5388" max="5633" width="9.140625" style="13"/>
    <col min="5634" max="5634" width="35.7109375" style="13" customWidth="1"/>
    <col min="5635" max="5635" width="16.5703125" style="13" customWidth="1"/>
    <col min="5636" max="5636" width="18.28515625" style="13" customWidth="1"/>
    <col min="5637" max="5637" width="13.28515625" style="13" customWidth="1"/>
    <col min="5638" max="5638" width="9.42578125" style="13" customWidth="1"/>
    <col min="5639" max="5640" width="0" style="13" hidden="1" customWidth="1"/>
    <col min="5641" max="5641" width="65.42578125" style="13" customWidth="1"/>
    <col min="5642" max="5642" width="10.7109375" style="13" customWidth="1"/>
    <col min="5643" max="5643" width="20.85546875" style="13" customWidth="1"/>
    <col min="5644" max="5889" width="9.140625" style="13"/>
    <col min="5890" max="5890" width="35.7109375" style="13" customWidth="1"/>
    <col min="5891" max="5891" width="16.5703125" style="13" customWidth="1"/>
    <col min="5892" max="5892" width="18.28515625" style="13" customWidth="1"/>
    <col min="5893" max="5893" width="13.28515625" style="13" customWidth="1"/>
    <col min="5894" max="5894" width="9.42578125" style="13" customWidth="1"/>
    <col min="5895" max="5896" width="0" style="13" hidden="1" customWidth="1"/>
    <col min="5897" max="5897" width="65.42578125" style="13" customWidth="1"/>
    <col min="5898" max="5898" width="10.7109375" style="13" customWidth="1"/>
    <col min="5899" max="5899" width="20.85546875" style="13" customWidth="1"/>
    <col min="5900" max="6145" width="9.140625" style="13"/>
    <col min="6146" max="6146" width="35.7109375" style="13" customWidth="1"/>
    <col min="6147" max="6147" width="16.5703125" style="13" customWidth="1"/>
    <col min="6148" max="6148" width="18.28515625" style="13" customWidth="1"/>
    <col min="6149" max="6149" width="13.28515625" style="13" customWidth="1"/>
    <col min="6150" max="6150" width="9.42578125" style="13" customWidth="1"/>
    <col min="6151" max="6152" width="0" style="13" hidden="1" customWidth="1"/>
    <col min="6153" max="6153" width="65.42578125" style="13" customWidth="1"/>
    <col min="6154" max="6154" width="10.7109375" style="13" customWidth="1"/>
    <col min="6155" max="6155" width="20.85546875" style="13" customWidth="1"/>
    <col min="6156" max="6401" width="9.140625" style="13"/>
    <col min="6402" max="6402" width="35.7109375" style="13" customWidth="1"/>
    <col min="6403" max="6403" width="16.5703125" style="13" customWidth="1"/>
    <col min="6404" max="6404" width="18.28515625" style="13" customWidth="1"/>
    <col min="6405" max="6405" width="13.28515625" style="13" customWidth="1"/>
    <col min="6406" max="6406" width="9.42578125" style="13" customWidth="1"/>
    <col min="6407" max="6408" width="0" style="13" hidden="1" customWidth="1"/>
    <col min="6409" max="6409" width="65.42578125" style="13" customWidth="1"/>
    <col min="6410" max="6410" width="10.7109375" style="13" customWidth="1"/>
    <col min="6411" max="6411" width="20.85546875" style="13" customWidth="1"/>
    <col min="6412" max="6657" width="9.140625" style="13"/>
    <col min="6658" max="6658" width="35.7109375" style="13" customWidth="1"/>
    <col min="6659" max="6659" width="16.5703125" style="13" customWidth="1"/>
    <col min="6660" max="6660" width="18.28515625" style="13" customWidth="1"/>
    <col min="6661" max="6661" width="13.28515625" style="13" customWidth="1"/>
    <col min="6662" max="6662" width="9.42578125" style="13" customWidth="1"/>
    <col min="6663" max="6664" width="0" style="13" hidden="1" customWidth="1"/>
    <col min="6665" max="6665" width="65.42578125" style="13" customWidth="1"/>
    <col min="6666" max="6666" width="10.7109375" style="13" customWidth="1"/>
    <col min="6667" max="6667" width="20.85546875" style="13" customWidth="1"/>
    <col min="6668" max="6913" width="9.140625" style="13"/>
    <col min="6914" max="6914" width="35.7109375" style="13" customWidth="1"/>
    <col min="6915" max="6915" width="16.5703125" style="13" customWidth="1"/>
    <col min="6916" max="6916" width="18.28515625" style="13" customWidth="1"/>
    <col min="6917" max="6917" width="13.28515625" style="13" customWidth="1"/>
    <col min="6918" max="6918" width="9.42578125" style="13" customWidth="1"/>
    <col min="6919" max="6920" width="0" style="13" hidden="1" customWidth="1"/>
    <col min="6921" max="6921" width="65.42578125" style="13" customWidth="1"/>
    <col min="6922" max="6922" width="10.7109375" style="13" customWidth="1"/>
    <col min="6923" max="6923" width="20.85546875" style="13" customWidth="1"/>
    <col min="6924" max="7169" width="9.140625" style="13"/>
    <col min="7170" max="7170" width="35.7109375" style="13" customWidth="1"/>
    <col min="7171" max="7171" width="16.5703125" style="13" customWidth="1"/>
    <col min="7172" max="7172" width="18.28515625" style="13" customWidth="1"/>
    <col min="7173" max="7173" width="13.28515625" style="13" customWidth="1"/>
    <col min="7174" max="7174" width="9.42578125" style="13" customWidth="1"/>
    <col min="7175" max="7176" width="0" style="13" hidden="1" customWidth="1"/>
    <col min="7177" max="7177" width="65.42578125" style="13" customWidth="1"/>
    <col min="7178" max="7178" width="10.7109375" style="13" customWidth="1"/>
    <col min="7179" max="7179" width="20.85546875" style="13" customWidth="1"/>
    <col min="7180" max="7425" width="9.140625" style="13"/>
    <col min="7426" max="7426" width="35.7109375" style="13" customWidth="1"/>
    <col min="7427" max="7427" width="16.5703125" style="13" customWidth="1"/>
    <col min="7428" max="7428" width="18.28515625" style="13" customWidth="1"/>
    <col min="7429" max="7429" width="13.28515625" style="13" customWidth="1"/>
    <col min="7430" max="7430" width="9.42578125" style="13" customWidth="1"/>
    <col min="7431" max="7432" width="0" style="13" hidden="1" customWidth="1"/>
    <col min="7433" max="7433" width="65.42578125" style="13" customWidth="1"/>
    <col min="7434" max="7434" width="10.7109375" style="13" customWidth="1"/>
    <col min="7435" max="7435" width="20.85546875" style="13" customWidth="1"/>
    <col min="7436" max="7681" width="9.140625" style="13"/>
    <col min="7682" max="7682" width="35.7109375" style="13" customWidth="1"/>
    <col min="7683" max="7683" width="16.5703125" style="13" customWidth="1"/>
    <col min="7684" max="7684" width="18.28515625" style="13" customWidth="1"/>
    <col min="7685" max="7685" width="13.28515625" style="13" customWidth="1"/>
    <col min="7686" max="7686" width="9.42578125" style="13" customWidth="1"/>
    <col min="7687" max="7688" width="0" style="13" hidden="1" customWidth="1"/>
    <col min="7689" max="7689" width="65.42578125" style="13" customWidth="1"/>
    <col min="7690" max="7690" width="10.7109375" style="13" customWidth="1"/>
    <col min="7691" max="7691" width="20.85546875" style="13" customWidth="1"/>
    <col min="7692" max="7937" width="9.140625" style="13"/>
    <col min="7938" max="7938" width="35.7109375" style="13" customWidth="1"/>
    <col min="7939" max="7939" width="16.5703125" style="13" customWidth="1"/>
    <col min="7940" max="7940" width="18.28515625" style="13" customWidth="1"/>
    <col min="7941" max="7941" width="13.28515625" style="13" customWidth="1"/>
    <col min="7942" max="7942" width="9.42578125" style="13" customWidth="1"/>
    <col min="7943" max="7944" width="0" style="13" hidden="1" customWidth="1"/>
    <col min="7945" max="7945" width="65.42578125" style="13" customWidth="1"/>
    <col min="7946" max="7946" width="10.7109375" style="13" customWidth="1"/>
    <col min="7947" max="7947" width="20.85546875" style="13" customWidth="1"/>
    <col min="7948" max="8193" width="9.140625" style="13"/>
    <col min="8194" max="8194" width="35.7109375" style="13" customWidth="1"/>
    <col min="8195" max="8195" width="16.5703125" style="13" customWidth="1"/>
    <col min="8196" max="8196" width="18.28515625" style="13" customWidth="1"/>
    <col min="8197" max="8197" width="13.28515625" style="13" customWidth="1"/>
    <col min="8198" max="8198" width="9.42578125" style="13" customWidth="1"/>
    <col min="8199" max="8200" width="0" style="13" hidden="1" customWidth="1"/>
    <col min="8201" max="8201" width="65.42578125" style="13" customWidth="1"/>
    <col min="8202" max="8202" width="10.7109375" style="13" customWidth="1"/>
    <col min="8203" max="8203" width="20.85546875" style="13" customWidth="1"/>
    <col min="8204" max="8449" width="9.140625" style="13"/>
    <col min="8450" max="8450" width="35.7109375" style="13" customWidth="1"/>
    <col min="8451" max="8451" width="16.5703125" style="13" customWidth="1"/>
    <col min="8452" max="8452" width="18.28515625" style="13" customWidth="1"/>
    <col min="8453" max="8453" width="13.28515625" style="13" customWidth="1"/>
    <col min="8454" max="8454" width="9.42578125" style="13" customWidth="1"/>
    <col min="8455" max="8456" width="0" style="13" hidden="1" customWidth="1"/>
    <col min="8457" max="8457" width="65.42578125" style="13" customWidth="1"/>
    <col min="8458" max="8458" width="10.7109375" style="13" customWidth="1"/>
    <col min="8459" max="8459" width="20.85546875" style="13" customWidth="1"/>
    <col min="8460" max="8705" width="9.140625" style="13"/>
    <col min="8706" max="8706" width="35.7109375" style="13" customWidth="1"/>
    <col min="8707" max="8707" width="16.5703125" style="13" customWidth="1"/>
    <col min="8708" max="8708" width="18.28515625" style="13" customWidth="1"/>
    <col min="8709" max="8709" width="13.28515625" style="13" customWidth="1"/>
    <col min="8710" max="8710" width="9.42578125" style="13" customWidth="1"/>
    <col min="8711" max="8712" width="0" style="13" hidden="1" customWidth="1"/>
    <col min="8713" max="8713" width="65.42578125" style="13" customWidth="1"/>
    <col min="8714" max="8714" width="10.7109375" style="13" customWidth="1"/>
    <col min="8715" max="8715" width="20.85546875" style="13" customWidth="1"/>
    <col min="8716" max="8961" width="9.140625" style="13"/>
    <col min="8962" max="8962" width="35.7109375" style="13" customWidth="1"/>
    <col min="8963" max="8963" width="16.5703125" style="13" customWidth="1"/>
    <col min="8964" max="8964" width="18.28515625" style="13" customWidth="1"/>
    <col min="8965" max="8965" width="13.28515625" style="13" customWidth="1"/>
    <col min="8966" max="8966" width="9.42578125" style="13" customWidth="1"/>
    <col min="8967" max="8968" width="0" style="13" hidden="1" customWidth="1"/>
    <col min="8969" max="8969" width="65.42578125" style="13" customWidth="1"/>
    <col min="8970" max="8970" width="10.7109375" style="13" customWidth="1"/>
    <col min="8971" max="8971" width="20.85546875" style="13" customWidth="1"/>
    <col min="8972" max="9217" width="9.140625" style="13"/>
    <col min="9218" max="9218" width="35.7109375" style="13" customWidth="1"/>
    <col min="9219" max="9219" width="16.5703125" style="13" customWidth="1"/>
    <col min="9220" max="9220" width="18.28515625" style="13" customWidth="1"/>
    <col min="9221" max="9221" width="13.28515625" style="13" customWidth="1"/>
    <col min="9222" max="9222" width="9.42578125" style="13" customWidth="1"/>
    <col min="9223" max="9224" width="0" style="13" hidden="1" customWidth="1"/>
    <col min="9225" max="9225" width="65.42578125" style="13" customWidth="1"/>
    <col min="9226" max="9226" width="10.7109375" style="13" customWidth="1"/>
    <col min="9227" max="9227" width="20.85546875" style="13" customWidth="1"/>
    <col min="9228" max="9473" width="9.140625" style="13"/>
    <col min="9474" max="9474" width="35.7109375" style="13" customWidth="1"/>
    <col min="9475" max="9475" width="16.5703125" style="13" customWidth="1"/>
    <col min="9476" max="9476" width="18.28515625" style="13" customWidth="1"/>
    <col min="9477" max="9477" width="13.28515625" style="13" customWidth="1"/>
    <col min="9478" max="9478" width="9.42578125" style="13" customWidth="1"/>
    <col min="9479" max="9480" width="0" style="13" hidden="1" customWidth="1"/>
    <col min="9481" max="9481" width="65.42578125" style="13" customWidth="1"/>
    <col min="9482" max="9482" width="10.7109375" style="13" customWidth="1"/>
    <col min="9483" max="9483" width="20.85546875" style="13" customWidth="1"/>
    <col min="9484" max="9729" width="9.140625" style="13"/>
    <col min="9730" max="9730" width="35.7109375" style="13" customWidth="1"/>
    <col min="9731" max="9731" width="16.5703125" style="13" customWidth="1"/>
    <col min="9732" max="9732" width="18.28515625" style="13" customWidth="1"/>
    <col min="9733" max="9733" width="13.28515625" style="13" customWidth="1"/>
    <col min="9734" max="9734" width="9.42578125" style="13" customWidth="1"/>
    <col min="9735" max="9736" width="0" style="13" hidden="1" customWidth="1"/>
    <col min="9737" max="9737" width="65.42578125" style="13" customWidth="1"/>
    <col min="9738" max="9738" width="10.7109375" style="13" customWidth="1"/>
    <col min="9739" max="9739" width="20.85546875" style="13" customWidth="1"/>
    <col min="9740" max="9985" width="9.140625" style="13"/>
    <col min="9986" max="9986" width="35.7109375" style="13" customWidth="1"/>
    <col min="9987" max="9987" width="16.5703125" style="13" customWidth="1"/>
    <col min="9988" max="9988" width="18.28515625" style="13" customWidth="1"/>
    <col min="9989" max="9989" width="13.28515625" style="13" customWidth="1"/>
    <col min="9990" max="9990" width="9.42578125" style="13" customWidth="1"/>
    <col min="9991" max="9992" width="0" style="13" hidden="1" customWidth="1"/>
    <col min="9993" max="9993" width="65.42578125" style="13" customWidth="1"/>
    <col min="9994" max="9994" width="10.7109375" style="13" customWidth="1"/>
    <col min="9995" max="9995" width="20.85546875" style="13" customWidth="1"/>
    <col min="9996" max="10241" width="9.140625" style="13"/>
    <col min="10242" max="10242" width="35.7109375" style="13" customWidth="1"/>
    <col min="10243" max="10243" width="16.5703125" style="13" customWidth="1"/>
    <col min="10244" max="10244" width="18.28515625" style="13" customWidth="1"/>
    <col min="10245" max="10245" width="13.28515625" style="13" customWidth="1"/>
    <col min="10246" max="10246" width="9.42578125" style="13" customWidth="1"/>
    <col min="10247" max="10248" width="0" style="13" hidden="1" customWidth="1"/>
    <col min="10249" max="10249" width="65.42578125" style="13" customWidth="1"/>
    <col min="10250" max="10250" width="10.7109375" style="13" customWidth="1"/>
    <col min="10251" max="10251" width="20.85546875" style="13" customWidth="1"/>
    <col min="10252" max="10497" width="9.140625" style="13"/>
    <col min="10498" max="10498" width="35.7109375" style="13" customWidth="1"/>
    <col min="10499" max="10499" width="16.5703125" style="13" customWidth="1"/>
    <col min="10500" max="10500" width="18.28515625" style="13" customWidth="1"/>
    <col min="10501" max="10501" width="13.28515625" style="13" customWidth="1"/>
    <col min="10502" max="10502" width="9.42578125" style="13" customWidth="1"/>
    <col min="10503" max="10504" width="0" style="13" hidden="1" customWidth="1"/>
    <col min="10505" max="10505" width="65.42578125" style="13" customWidth="1"/>
    <col min="10506" max="10506" width="10.7109375" style="13" customWidth="1"/>
    <col min="10507" max="10507" width="20.85546875" style="13" customWidth="1"/>
    <col min="10508" max="10753" width="9.140625" style="13"/>
    <col min="10754" max="10754" width="35.7109375" style="13" customWidth="1"/>
    <col min="10755" max="10755" width="16.5703125" style="13" customWidth="1"/>
    <col min="10756" max="10756" width="18.28515625" style="13" customWidth="1"/>
    <col min="10757" max="10757" width="13.28515625" style="13" customWidth="1"/>
    <col min="10758" max="10758" width="9.42578125" style="13" customWidth="1"/>
    <col min="10759" max="10760" width="0" style="13" hidden="1" customWidth="1"/>
    <col min="10761" max="10761" width="65.42578125" style="13" customWidth="1"/>
    <col min="10762" max="10762" width="10.7109375" style="13" customWidth="1"/>
    <col min="10763" max="10763" width="20.85546875" style="13" customWidth="1"/>
    <col min="10764" max="11009" width="9.140625" style="13"/>
    <col min="11010" max="11010" width="35.7109375" style="13" customWidth="1"/>
    <col min="11011" max="11011" width="16.5703125" style="13" customWidth="1"/>
    <col min="11012" max="11012" width="18.28515625" style="13" customWidth="1"/>
    <col min="11013" max="11013" width="13.28515625" style="13" customWidth="1"/>
    <col min="11014" max="11014" width="9.42578125" style="13" customWidth="1"/>
    <col min="11015" max="11016" width="0" style="13" hidden="1" customWidth="1"/>
    <col min="11017" max="11017" width="65.42578125" style="13" customWidth="1"/>
    <col min="11018" max="11018" width="10.7109375" style="13" customWidth="1"/>
    <col min="11019" max="11019" width="20.85546875" style="13" customWidth="1"/>
    <col min="11020" max="11265" width="9.140625" style="13"/>
    <col min="11266" max="11266" width="35.7109375" style="13" customWidth="1"/>
    <col min="11267" max="11267" width="16.5703125" style="13" customWidth="1"/>
    <col min="11268" max="11268" width="18.28515625" style="13" customWidth="1"/>
    <col min="11269" max="11269" width="13.28515625" style="13" customWidth="1"/>
    <col min="11270" max="11270" width="9.42578125" style="13" customWidth="1"/>
    <col min="11271" max="11272" width="0" style="13" hidden="1" customWidth="1"/>
    <col min="11273" max="11273" width="65.42578125" style="13" customWidth="1"/>
    <col min="11274" max="11274" width="10.7109375" style="13" customWidth="1"/>
    <col min="11275" max="11275" width="20.85546875" style="13" customWidth="1"/>
    <col min="11276" max="11521" width="9.140625" style="13"/>
    <col min="11522" max="11522" width="35.7109375" style="13" customWidth="1"/>
    <col min="11523" max="11523" width="16.5703125" style="13" customWidth="1"/>
    <col min="11524" max="11524" width="18.28515625" style="13" customWidth="1"/>
    <col min="11525" max="11525" width="13.28515625" style="13" customWidth="1"/>
    <col min="11526" max="11526" width="9.42578125" style="13" customWidth="1"/>
    <col min="11527" max="11528" width="0" style="13" hidden="1" customWidth="1"/>
    <col min="11529" max="11529" width="65.42578125" style="13" customWidth="1"/>
    <col min="11530" max="11530" width="10.7109375" style="13" customWidth="1"/>
    <col min="11531" max="11531" width="20.85546875" style="13" customWidth="1"/>
    <col min="11532" max="11777" width="9.140625" style="13"/>
    <col min="11778" max="11778" width="35.7109375" style="13" customWidth="1"/>
    <col min="11779" max="11779" width="16.5703125" style="13" customWidth="1"/>
    <col min="11780" max="11780" width="18.28515625" style="13" customWidth="1"/>
    <col min="11781" max="11781" width="13.28515625" style="13" customWidth="1"/>
    <col min="11782" max="11782" width="9.42578125" style="13" customWidth="1"/>
    <col min="11783" max="11784" width="0" style="13" hidden="1" customWidth="1"/>
    <col min="11785" max="11785" width="65.42578125" style="13" customWidth="1"/>
    <col min="11786" max="11786" width="10.7109375" style="13" customWidth="1"/>
    <col min="11787" max="11787" width="20.85546875" style="13" customWidth="1"/>
    <col min="11788" max="12033" width="9.140625" style="13"/>
    <col min="12034" max="12034" width="35.7109375" style="13" customWidth="1"/>
    <col min="12035" max="12035" width="16.5703125" style="13" customWidth="1"/>
    <col min="12036" max="12036" width="18.28515625" style="13" customWidth="1"/>
    <col min="12037" max="12037" width="13.28515625" style="13" customWidth="1"/>
    <col min="12038" max="12038" width="9.42578125" style="13" customWidth="1"/>
    <col min="12039" max="12040" width="0" style="13" hidden="1" customWidth="1"/>
    <col min="12041" max="12041" width="65.42578125" style="13" customWidth="1"/>
    <col min="12042" max="12042" width="10.7109375" style="13" customWidth="1"/>
    <col min="12043" max="12043" width="20.85546875" style="13" customWidth="1"/>
    <col min="12044" max="12289" width="9.140625" style="13"/>
    <col min="12290" max="12290" width="35.7109375" style="13" customWidth="1"/>
    <col min="12291" max="12291" width="16.5703125" style="13" customWidth="1"/>
    <col min="12292" max="12292" width="18.28515625" style="13" customWidth="1"/>
    <col min="12293" max="12293" width="13.28515625" style="13" customWidth="1"/>
    <col min="12294" max="12294" width="9.42578125" style="13" customWidth="1"/>
    <col min="12295" max="12296" width="0" style="13" hidden="1" customWidth="1"/>
    <col min="12297" max="12297" width="65.42578125" style="13" customWidth="1"/>
    <col min="12298" max="12298" width="10.7109375" style="13" customWidth="1"/>
    <col min="12299" max="12299" width="20.85546875" style="13" customWidth="1"/>
    <col min="12300" max="12545" width="9.140625" style="13"/>
    <col min="12546" max="12546" width="35.7109375" style="13" customWidth="1"/>
    <col min="12547" max="12547" width="16.5703125" style="13" customWidth="1"/>
    <col min="12548" max="12548" width="18.28515625" style="13" customWidth="1"/>
    <col min="12549" max="12549" width="13.28515625" style="13" customWidth="1"/>
    <col min="12550" max="12550" width="9.42578125" style="13" customWidth="1"/>
    <col min="12551" max="12552" width="0" style="13" hidden="1" customWidth="1"/>
    <col min="12553" max="12553" width="65.42578125" style="13" customWidth="1"/>
    <col min="12554" max="12554" width="10.7109375" style="13" customWidth="1"/>
    <col min="12555" max="12555" width="20.85546875" style="13" customWidth="1"/>
    <col min="12556" max="12801" width="9.140625" style="13"/>
    <col min="12802" max="12802" width="35.7109375" style="13" customWidth="1"/>
    <col min="12803" max="12803" width="16.5703125" style="13" customWidth="1"/>
    <col min="12804" max="12804" width="18.28515625" style="13" customWidth="1"/>
    <col min="12805" max="12805" width="13.28515625" style="13" customWidth="1"/>
    <col min="12806" max="12806" width="9.42578125" style="13" customWidth="1"/>
    <col min="12807" max="12808" width="0" style="13" hidden="1" customWidth="1"/>
    <col min="12809" max="12809" width="65.42578125" style="13" customWidth="1"/>
    <col min="12810" max="12810" width="10.7109375" style="13" customWidth="1"/>
    <col min="12811" max="12811" width="20.85546875" style="13" customWidth="1"/>
    <col min="12812" max="13057" width="9.140625" style="13"/>
    <col min="13058" max="13058" width="35.7109375" style="13" customWidth="1"/>
    <col min="13059" max="13059" width="16.5703125" style="13" customWidth="1"/>
    <col min="13060" max="13060" width="18.28515625" style="13" customWidth="1"/>
    <col min="13061" max="13061" width="13.28515625" style="13" customWidth="1"/>
    <col min="13062" max="13062" width="9.42578125" style="13" customWidth="1"/>
    <col min="13063" max="13064" width="0" style="13" hidden="1" customWidth="1"/>
    <col min="13065" max="13065" width="65.42578125" style="13" customWidth="1"/>
    <col min="13066" max="13066" width="10.7109375" style="13" customWidth="1"/>
    <col min="13067" max="13067" width="20.85546875" style="13" customWidth="1"/>
    <col min="13068" max="13313" width="9.140625" style="13"/>
    <col min="13314" max="13314" width="35.7109375" style="13" customWidth="1"/>
    <col min="13315" max="13315" width="16.5703125" style="13" customWidth="1"/>
    <col min="13316" max="13316" width="18.28515625" style="13" customWidth="1"/>
    <col min="13317" max="13317" width="13.28515625" style="13" customWidth="1"/>
    <col min="13318" max="13318" width="9.42578125" style="13" customWidth="1"/>
    <col min="13319" max="13320" width="0" style="13" hidden="1" customWidth="1"/>
    <col min="13321" max="13321" width="65.42578125" style="13" customWidth="1"/>
    <col min="13322" max="13322" width="10.7109375" style="13" customWidth="1"/>
    <col min="13323" max="13323" width="20.85546875" style="13" customWidth="1"/>
    <col min="13324" max="13569" width="9.140625" style="13"/>
    <col min="13570" max="13570" width="35.7109375" style="13" customWidth="1"/>
    <col min="13571" max="13571" width="16.5703125" style="13" customWidth="1"/>
    <col min="13572" max="13572" width="18.28515625" style="13" customWidth="1"/>
    <col min="13573" max="13573" width="13.28515625" style="13" customWidth="1"/>
    <col min="13574" max="13574" width="9.42578125" style="13" customWidth="1"/>
    <col min="13575" max="13576" width="0" style="13" hidden="1" customWidth="1"/>
    <col min="13577" max="13577" width="65.42578125" style="13" customWidth="1"/>
    <col min="13578" max="13578" width="10.7109375" style="13" customWidth="1"/>
    <col min="13579" max="13579" width="20.85546875" style="13" customWidth="1"/>
    <col min="13580" max="13825" width="9.140625" style="13"/>
    <col min="13826" max="13826" width="35.7109375" style="13" customWidth="1"/>
    <col min="13827" max="13827" width="16.5703125" style="13" customWidth="1"/>
    <col min="13828" max="13828" width="18.28515625" style="13" customWidth="1"/>
    <col min="13829" max="13829" width="13.28515625" style="13" customWidth="1"/>
    <col min="13830" max="13830" width="9.42578125" style="13" customWidth="1"/>
    <col min="13831" max="13832" width="0" style="13" hidden="1" customWidth="1"/>
    <col min="13833" max="13833" width="65.42578125" style="13" customWidth="1"/>
    <col min="13834" max="13834" width="10.7109375" style="13" customWidth="1"/>
    <col min="13835" max="13835" width="20.85546875" style="13" customWidth="1"/>
    <col min="13836" max="14081" width="9.140625" style="13"/>
    <col min="14082" max="14082" width="35.7109375" style="13" customWidth="1"/>
    <col min="14083" max="14083" width="16.5703125" style="13" customWidth="1"/>
    <col min="14084" max="14084" width="18.28515625" style="13" customWidth="1"/>
    <col min="14085" max="14085" width="13.28515625" style="13" customWidth="1"/>
    <col min="14086" max="14086" width="9.42578125" style="13" customWidth="1"/>
    <col min="14087" max="14088" width="0" style="13" hidden="1" customWidth="1"/>
    <col min="14089" max="14089" width="65.42578125" style="13" customWidth="1"/>
    <col min="14090" max="14090" width="10.7109375" style="13" customWidth="1"/>
    <col min="14091" max="14091" width="20.85546875" style="13" customWidth="1"/>
    <col min="14092" max="14337" width="9.140625" style="13"/>
    <col min="14338" max="14338" width="35.7109375" style="13" customWidth="1"/>
    <col min="14339" max="14339" width="16.5703125" style="13" customWidth="1"/>
    <col min="14340" max="14340" width="18.28515625" style="13" customWidth="1"/>
    <col min="14341" max="14341" width="13.28515625" style="13" customWidth="1"/>
    <col min="14342" max="14342" width="9.42578125" style="13" customWidth="1"/>
    <col min="14343" max="14344" width="0" style="13" hidden="1" customWidth="1"/>
    <col min="14345" max="14345" width="65.42578125" style="13" customWidth="1"/>
    <col min="14346" max="14346" width="10.7109375" style="13" customWidth="1"/>
    <col min="14347" max="14347" width="20.85546875" style="13" customWidth="1"/>
    <col min="14348" max="14593" width="9.140625" style="13"/>
    <col min="14594" max="14594" width="35.7109375" style="13" customWidth="1"/>
    <col min="14595" max="14595" width="16.5703125" style="13" customWidth="1"/>
    <col min="14596" max="14596" width="18.28515625" style="13" customWidth="1"/>
    <col min="14597" max="14597" width="13.28515625" style="13" customWidth="1"/>
    <col min="14598" max="14598" width="9.42578125" style="13" customWidth="1"/>
    <col min="14599" max="14600" width="0" style="13" hidden="1" customWidth="1"/>
    <col min="14601" max="14601" width="65.42578125" style="13" customWidth="1"/>
    <col min="14602" max="14602" width="10.7109375" style="13" customWidth="1"/>
    <col min="14603" max="14603" width="20.85546875" style="13" customWidth="1"/>
    <col min="14604" max="14849" width="9.140625" style="13"/>
    <col min="14850" max="14850" width="35.7109375" style="13" customWidth="1"/>
    <col min="14851" max="14851" width="16.5703125" style="13" customWidth="1"/>
    <col min="14852" max="14852" width="18.28515625" style="13" customWidth="1"/>
    <col min="14853" max="14853" width="13.28515625" style="13" customWidth="1"/>
    <col min="14854" max="14854" width="9.42578125" style="13" customWidth="1"/>
    <col min="14855" max="14856" width="0" style="13" hidden="1" customWidth="1"/>
    <col min="14857" max="14857" width="65.42578125" style="13" customWidth="1"/>
    <col min="14858" max="14858" width="10.7109375" style="13" customWidth="1"/>
    <col min="14859" max="14859" width="20.85546875" style="13" customWidth="1"/>
    <col min="14860" max="15105" width="9.140625" style="13"/>
    <col min="15106" max="15106" width="35.7109375" style="13" customWidth="1"/>
    <col min="15107" max="15107" width="16.5703125" style="13" customWidth="1"/>
    <col min="15108" max="15108" width="18.28515625" style="13" customWidth="1"/>
    <col min="15109" max="15109" width="13.28515625" style="13" customWidth="1"/>
    <col min="15110" max="15110" width="9.42578125" style="13" customWidth="1"/>
    <col min="15111" max="15112" width="0" style="13" hidden="1" customWidth="1"/>
    <col min="15113" max="15113" width="65.42578125" style="13" customWidth="1"/>
    <col min="15114" max="15114" width="10.7109375" style="13" customWidth="1"/>
    <col min="15115" max="15115" width="20.85546875" style="13" customWidth="1"/>
    <col min="15116" max="15361" width="9.140625" style="13"/>
    <col min="15362" max="15362" width="35.7109375" style="13" customWidth="1"/>
    <col min="15363" max="15363" width="16.5703125" style="13" customWidth="1"/>
    <col min="15364" max="15364" width="18.28515625" style="13" customWidth="1"/>
    <col min="15365" max="15365" width="13.28515625" style="13" customWidth="1"/>
    <col min="15366" max="15366" width="9.42578125" style="13" customWidth="1"/>
    <col min="15367" max="15368" width="0" style="13" hidden="1" customWidth="1"/>
    <col min="15369" max="15369" width="65.42578125" style="13" customWidth="1"/>
    <col min="15370" max="15370" width="10.7109375" style="13" customWidth="1"/>
    <col min="15371" max="15371" width="20.85546875" style="13" customWidth="1"/>
    <col min="15372" max="15617" width="9.140625" style="13"/>
    <col min="15618" max="15618" width="35.7109375" style="13" customWidth="1"/>
    <col min="15619" max="15619" width="16.5703125" style="13" customWidth="1"/>
    <col min="15620" max="15620" width="18.28515625" style="13" customWidth="1"/>
    <col min="15621" max="15621" width="13.28515625" style="13" customWidth="1"/>
    <col min="15622" max="15622" width="9.42578125" style="13" customWidth="1"/>
    <col min="15623" max="15624" width="0" style="13" hidden="1" customWidth="1"/>
    <col min="15625" max="15625" width="65.42578125" style="13" customWidth="1"/>
    <col min="15626" max="15626" width="10.7109375" style="13" customWidth="1"/>
    <col min="15627" max="15627" width="20.85546875" style="13" customWidth="1"/>
    <col min="15628" max="15873" width="9.140625" style="13"/>
    <col min="15874" max="15874" width="35.7109375" style="13" customWidth="1"/>
    <col min="15875" max="15875" width="16.5703125" style="13" customWidth="1"/>
    <col min="15876" max="15876" width="18.28515625" style="13" customWidth="1"/>
    <col min="15877" max="15877" width="13.28515625" style="13" customWidth="1"/>
    <col min="15878" max="15878" width="9.42578125" style="13" customWidth="1"/>
    <col min="15879" max="15880" width="0" style="13" hidden="1" customWidth="1"/>
    <col min="15881" max="15881" width="65.42578125" style="13" customWidth="1"/>
    <col min="15882" max="15882" width="10.7109375" style="13" customWidth="1"/>
    <col min="15883" max="15883" width="20.85546875" style="13" customWidth="1"/>
    <col min="15884" max="16129" width="9.140625" style="13"/>
    <col min="16130" max="16130" width="35.7109375" style="13" customWidth="1"/>
    <col min="16131" max="16131" width="16.5703125" style="13" customWidth="1"/>
    <col min="16132" max="16132" width="18.28515625" style="13" customWidth="1"/>
    <col min="16133" max="16133" width="13.28515625" style="13" customWidth="1"/>
    <col min="16134" max="16134" width="9.42578125" style="13" customWidth="1"/>
    <col min="16135" max="16136" width="0" style="13" hidden="1" customWidth="1"/>
    <col min="16137" max="16137" width="65.42578125" style="13" customWidth="1"/>
    <col min="16138" max="16138" width="10.7109375" style="13" customWidth="1"/>
    <col min="16139" max="16139" width="20.85546875" style="13" customWidth="1"/>
    <col min="16140" max="16384" width="9.140625" style="13"/>
  </cols>
  <sheetData>
    <row r="1" spans="1:26" ht="1.5" customHeight="1" x14ac:dyDescent="0.35">
      <c r="A1" s="12"/>
      <c r="B1" s="12"/>
      <c r="C1" s="12"/>
      <c r="D1" s="12"/>
      <c r="E1" s="12"/>
      <c r="F1" s="12"/>
      <c r="G1" s="12"/>
      <c r="H1" s="12"/>
      <c r="I1" s="20" t="s">
        <v>18</v>
      </c>
    </row>
    <row r="2" spans="1:26" ht="27.75" customHeight="1" x14ac:dyDescent="0.35">
      <c r="C2" s="12"/>
      <c r="D2" s="12"/>
      <c r="E2" s="12"/>
      <c r="F2" s="12"/>
      <c r="G2" s="12"/>
      <c r="H2" s="12"/>
      <c r="I2" s="20" t="s">
        <v>18</v>
      </c>
    </row>
    <row r="3" spans="1:26" ht="63" customHeight="1" x14ac:dyDescent="0.2">
      <c r="A3" s="136" t="s">
        <v>45</v>
      </c>
      <c r="B3" s="136"/>
      <c r="C3" s="136"/>
      <c r="D3" s="136"/>
      <c r="E3" s="136"/>
      <c r="F3" s="136"/>
      <c r="G3" s="136"/>
      <c r="H3" s="136"/>
      <c r="I3" s="136"/>
    </row>
    <row r="4" spans="1:26" ht="25.5" customHeight="1" x14ac:dyDescent="0.25">
      <c r="A4" s="137" t="s">
        <v>43</v>
      </c>
      <c r="B4" s="137"/>
      <c r="C4" s="137"/>
      <c r="D4" s="137"/>
      <c r="E4" s="137"/>
      <c r="F4" s="137"/>
      <c r="G4" s="137"/>
      <c r="H4" s="137"/>
      <c r="I4" s="137"/>
      <c r="J4" s="71"/>
      <c r="K4" s="71"/>
      <c r="L4" s="71"/>
      <c r="M4" s="71"/>
      <c r="N4" s="71"/>
      <c r="O4" s="71"/>
      <c r="P4" s="71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18" customHeight="1" thickBot="1" x14ac:dyDescent="0.35">
      <c r="A5" s="14"/>
      <c r="B5" s="14"/>
      <c r="C5" s="14"/>
      <c r="D5" s="12"/>
      <c r="E5" s="12"/>
      <c r="F5" s="12"/>
      <c r="G5" s="138" t="s">
        <v>15</v>
      </c>
      <c r="H5" s="138"/>
      <c r="I5" s="138"/>
      <c r="J5" s="15"/>
      <c r="K5" s="15"/>
      <c r="L5" s="15"/>
      <c r="M5" s="15"/>
    </row>
    <row r="6" spans="1:26" ht="30" customHeight="1" x14ac:dyDescent="0.3">
      <c r="A6" s="139" t="s">
        <v>0</v>
      </c>
      <c r="B6" s="141" t="s">
        <v>46</v>
      </c>
      <c r="C6" s="108"/>
      <c r="D6" s="143" t="s">
        <v>47</v>
      </c>
      <c r="E6" s="143" t="s">
        <v>16</v>
      </c>
      <c r="F6" s="143"/>
      <c r="G6" s="21"/>
      <c r="H6" s="21"/>
      <c r="I6" s="145" t="s">
        <v>19</v>
      </c>
      <c r="J6" s="15"/>
      <c r="K6" s="15"/>
      <c r="L6" s="15"/>
      <c r="M6" s="15"/>
    </row>
    <row r="7" spans="1:26" ht="99.75" customHeight="1" thickBot="1" x14ac:dyDescent="0.35">
      <c r="A7" s="140"/>
      <c r="B7" s="142"/>
      <c r="C7" s="105"/>
      <c r="D7" s="144"/>
      <c r="E7" s="79" t="s">
        <v>22</v>
      </c>
      <c r="F7" s="79" t="s">
        <v>20</v>
      </c>
      <c r="G7" s="22"/>
      <c r="H7" s="22"/>
      <c r="I7" s="146"/>
      <c r="J7" s="15"/>
      <c r="K7" s="23"/>
      <c r="L7" s="15"/>
      <c r="M7" s="15"/>
    </row>
    <row r="8" spans="1:26" ht="20.25" customHeight="1" thickTop="1" thickBot="1" x14ac:dyDescent="0.3">
      <c r="A8" s="24">
        <v>1</v>
      </c>
      <c r="B8" s="103">
        <v>2</v>
      </c>
      <c r="C8" s="107"/>
      <c r="D8" s="104">
        <v>3</v>
      </c>
      <c r="E8" s="25">
        <v>4</v>
      </c>
      <c r="F8" s="25">
        <v>5</v>
      </c>
      <c r="G8" s="26"/>
      <c r="H8" s="26"/>
      <c r="I8" s="27">
        <v>6</v>
      </c>
      <c r="J8" s="15"/>
      <c r="K8" s="23"/>
      <c r="L8" s="28"/>
      <c r="M8" s="15"/>
    </row>
    <row r="9" spans="1:26" ht="42.75" customHeight="1" thickTop="1" x14ac:dyDescent="0.3">
      <c r="A9" s="106" t="s">
        <v>17</v>
      </c>
      <c r="B9" s="112">
        <v>27321.3</v>
      </c>
      <c r="C9" s="111"/>
      <c r="D9" s="112">
        <v>27321.3</v>
      </c>
      <c r="E9" s="31">
        <f t="shared" ref="E9:E19" si="0">D9-B9</f>
        <v>0</v>
      </c>
      <c r="F9" s="29">
        <f t="shared" ref="F9" si="1">-(D9/B9*100-100)</f>
        <v>0</v>
      </c>
      <c r="G9" s="30"/>
      <c r="H9" s="30"/>
      <c r="I9" s="78" t="s">
        <v>21</v>
      </c>
      <c r="J9" s="15"/>
      <c r="K9" s="23"/>
      <c r="L9" s="15"/>
      <c r="M9" s="15"/>
    </row>
    <row r="10" spans="1:26" ht="40.5" customHeight="1" x14ac:dyDescent="0.3">
      <c r="A10" s="75" t="s">
        <v>1</v>
      </c>
      <c r="B10" s="109">
        <v>11471.7</v>
      </c>
      <c r="C10" s="110"/>
      <c r="D10" s="109">
        <v>11471.7</v>
      </c>
      <c r="E10" s="31">
        <f t="shared" si="0"/>
        <v>0</v>
      </c>
      <c r="F10" s="29">
        <f t="shared" ref="F10:F19" si="2">-(D10/B10*100-100)</f>
        <v>0</v>
      </c>
      <c r="G10" s="32"/>
      <c r="H10" s="32"/>
      <c r="I10" s="33" t="s">
        <v>21</v>
      </c>
      <c r="J10" s="15"/>
      <c r="K10" s="23"/>
      <c r="L10" s="15"/>
      <c r="M10" s="15"/>
    </row>
    <row r="11" spans="1:26" ht="232.5" customHeight="1" x14ac:dyDescent="0.3">
      <c r="A11" s="75" t="s">
        <v>2</v>
      </c>
      <c r="B11" s="109">
        <v>35215.699999999997</v>
      </c>
      <c r="C11" s="110"/>
      <c r="D11" s="109">
        <v>34764.199999999997</v>
      </c>
      <c r="E11" s="31">
        <f t="shared" si="0"/>
        <v>-451.5</v>
      </c>
      <c r="F11" s="29">
        <f t="shared" si="2"/>
        <v>1.2820986094270381</v>
      </c>
      <c r="G11" s="32"/>
      <c r="H11" s="32"/>
      <c r="I11" s="33" t="s">
        <v>52</v>
      </c>
      <c r="J11" s="15"/>
      <c r="K11" s="15"/>
      <c r="L11" s="15"/>
      <c r="M11" s="15"/>
    </row>
    <row r="12" spans="1:26" ht="41.25" customHeight="1" x14ac:dyDescent="0.3">
      <c r="A12" s="75" t="s">
        <v>3</v>
      </c>
      <c r="B12" s="109">
        <v>81650.600000000006</v>
      </c>
      <c r="C12" s="110"/>
      <c r="D12" s="109">
        <v>81650.600000000006</v>
      </c>
      <c r="E12" s="31">
        <f t="shared" si="0"/>
        <v>0</v>
      </c>
      <c r="F12" s="29">
        <f t="shared" si="2"/>
        <v>0</v>
      </c>
      <c r="G12" s="32"/>
      <c r="H12" s="32"/>
      <c r="I12" s="33" t="s">
        <v>21</v>
      </c>
      <c r="J12" s="15"/>
      <c r="K12" s="15"/>
      <c r="L12" s="15"/>
      <c r="M12" s="15"/>
    </row>
    <row r="13" spans="1:26" ht="41.25" customHeight="1" x14ac:dyDescent="0.3">
      <c r="A13" s="75" t="s">
        <v>4</v>
      </c>
      <c r="B13" s="109">
        <v>13862.2</v>
      </c>
      <c r="C13" s="110"/>
      <c r="D13" s="109">
        <v>13862.2</v>
      </c>
      <c r="E13" s="31">
        <f t="shared" si="0"/>
        <v>0</v>
      </c>
      <c r="F13" s="29">
        <f t="shared" ref="F13:F14" si="3">-(D13/B13*100-100)</f>
        <v>0</v>
      </c>
      <c r="G13" s="32"/>
      <c r="H13" s="32"/>
      <c r="I13" s="33" t="s">
        <v>21</v>
      </c>
      <c r="J13" s="15"/>
      <c r="K13" s="15"/>
      <c r="L13" s="15"/>
      <c r="M13" s="15"/>
    </row>
    <row r="14" spans="1:26" ht="236.25" customHeight="1" x14ac:dyDescent="0.3">
      <c r="A14" s="75" t="s">
        <v>5</v>
      </c>
      <c r="B14" s="109">
        <v>9952.6</v>
      </c>
      <c r="C14" s="110"/>
      <c r="D14" s="109">
        <v>7450.4</v>
      </c>
      <c r="E14" s="31">
        <f t="shared" si="0"/>
        <v>-2502.2000000000007</v>
      </c>
      <c r="F14" s="29">
        <f t="shared" si="3"/>
        <v>25.141169141731808</v>
      </c>
      <c r="G14" s="32"/>
      <c r="H14" s="32"/>
      <c r="I14" s="73" t="s">
        <v>51</v>
      </c>
      <c r="J14" s="15"/>
      <c r="K14" s="15"/>
      <c r="L14" s="15"/>
      <c r="M14" s="15"/>
    </row>
    <row r="15" spans="1:26" ht="42" customHeight="1" x14ac:dyDescent="0.3">
      <c r="A15" s="75" t="s">
        <v>6</v>
      </c>
      <c r="B15" s="109">
        <v>697529.1</v>
      </c>
      <c r="C15" s="110"/>
      <c r="D15" s="109">
        <v>697529.1</v>
      </c>
      <c r="E15" s="31">
        <f t="shared" si="0"/>
        <v>0</v>
      </c>
      <c r="F15" s="29">
        <f t="shared" si="2"/>
        <v>0</v>
      </c>
      <c r="G15" s="32"/>
      <c r="H15" s="32"/>
      <c r="I15" s="73" t="s">
        <v>21</v>
      </c>
      <c r="J15" s="15"/>
      <c r="K15" s="15"/>
      <c r="L15" s="15"/>
      <c r="M15" s="15"/>
    </row>
    <row r="16" spans="1:26" ht="154.5" customHeight="1" x14ac:dyDescent="0.3">
      <c r="A16" s="75" t="s">
        <v>7</v>
      </c>
      <c r="B16" s="109">
        <v>18027.599999999999</v>
      </c>
      <c r="C16" s="110"/>
      <c r="D16" s="109">
        <v>11144.4</v>
      </c>
      <c r="E16" s="31">
        <f t="shared" si="0"/>
        <v>-6883.1999999999989</v>
      </c>
      <c r="F16" s="29">
        <f t="shared" si="2"/>
        <v>38.181455102176663</v>
      </c>
      <c r="G16" s="32"/>
      <c r="H16" s="32"/>
      <c r="I16" s="73" t="s">
        <v>48</v>
      </c>
      <c r="J16" s="15"/>
      <c r="K16" s="15"/>
      <c r="L16" s="15"/>
      <c r="M16" s="15"/>
    </row>
    <row r="17" spans="1:28" ht="39.75" customHeight="1" x14ac:dyDescent="0.3">
      <c r="A17" s="76" t="s">
        <v>12</v>
      </c>
      <c r="B17" s="109">
        <v>819.6</v>
      </c>
      <c r="C17" s="110"/>
      <c r="D17" s="109">
        <v>819.6</v>
      </c>
      <c r="E17" s="31">
        <f t="shared" si="0"/>
        <v>0</v>
      </c>
      <c r="F17" s="29">
        <f t="shared" si="2"/>
        <v>0</v>
      </c>
      <c r="G17" s="32"/>
      <c r="H17" s="32"/>
      <c r="I17" s="73" t="s">
        <v>27</v>
      </c>
      <c r="J17" s="15"/>
      <c r="K17" s="15"/>
      <c r="L17" s="15"/>
      <c r="M17" s="15"/>
    </row>
    <row r="18" spans="1:28" ht="38.25" customHeight="1" x14ac:dyDescent="0.3">
      <c r="A18" s="75" t="s">
        <v>8</v>
      </c>
      <c r="B18" s="109">
        <v>58378.3</v>
      </c>
      <c r="C18" s="110" t="s">
        <v>25</v>
      </c>
      <c r="D18" s="109">
        <v>58378.3</v>
      </c>
      <c r="E18" s="31">
        <f t="shared" si="0"/>
        <v>0</v>
      </c>
      <c r="F18" s="29">
        <f t="shared" si="2"/>
        <v>0</v>
      </c>
      <c r="G18" s="32"/>
      <c r="H18" s="32"/>
      <c r="I18" s="33" t="s">
        <v>21</v>
      </c>
      <c r="J18" s="15"/>
      <c r="K18" s="15"/>
      <c r="L18" s="15"/>
      <c r="M18" s="15"/>
    </row>
    <row r="19" spans="1:28" ht="41.25" customHeight="1" x14ac:dyDescent="0.3">
      <c r="A19" s="76" t="s">
        <v>9</v>
      </c>
      <c r="B19" s="109">
        <v>80204.600000000006</v>
      </c>
      <c r="C19" s="110"/>
      <c r="D19" s="109">
        <v>0</v>
      </c>
      <c r="E19" s="31">
        <f t="shared" si="0"/>
        <v>-80204.600000000006</v>
      </c>
      <c r="F19" s="29">
        <f t="shared" si="2"/>
        <v>100</v>
      </c>
      <c r="G19" s="34">
        <f>D19-H19</f>
        <v>-1897</v>
      </c>
      <c r="H19" s="31">
        <v>1897</v>
      </c>
      <c r="I19" s="73" t="s">
        <v>27</v>
      </c>
      <c r="J19" s="15"/>
      <c r="K19" s="15"/>
      <c r="L19" s="15"/>
      <c r="M19" s="15"/>
    </row>
    <row r="20" spans="1:28" s="18" customFormat="1" ht="39.75" customHeight="1" thickBot="1" x14ac:dyDescent="0.25">
      <c r="A20" s="35" t="s">
        <v>10</v>
      </c>
      <c r="B20" s="113">
        <f>SUM(B9:B19)</f>
        <v>1034433.2999999999</v>
      </c>
      <c r="C20" s="114"/>
      <c r="D20" s="36">
        <f t="shared" ref="D20:E20" si="4">SUM(D9:D19)</f>
        <v>944391.8</v>
      </c>
      <c r="E20" s="36">
        <f t="shared" si="4"/>
        <v>-90041.5</v>
      </c>
      <c r="F20" s="36">
        <f>-(D20/B20*100-100)</f>
        <v>8.7044278253609804</v>
      </c>
      <c r="G20" s="37"/>
      <c r="H20" s="37"/>
      <c r="I20" s="74"/>
      <c r="J20" s="16"/>
      <c r="K20" s="16"/>
      <c r="L20" s="16"/>
      <c r="M20" s="16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23.25" customHeight="1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5"/>
      <c r="K21" s="15"/>
      <c r="L21" s="15"/>
      <c r="M21" s="15"/>
    </row>
    <row r="22" spans="1:28" ht="5.25" hidden="1" customHeight="1" x14ac:dyDescent="0.25">
      <c r="A22" s="15"/>
      <c r="B22" s="19"/>
      <c r="C22" s="19"/>
      <c r="D22" s="19"/>
      <c r="E22" s="19"/>
      <c r="F22" s="38"/>
      <c r="G22" s="15"/>
      <c r="H22" s="15"/>
      <c r="I22" s="39"/>
      <c r="J22" s="15"/>
      <c r="K22" s="15"/>
      <c r="L22" s="15"/>
      <c r="M22" s="15"/>
    </row>
    <row r="23" spans="1:28" ht="18.75" x14ac:dyDescent="0.3">
      <c r="A23" s="14" t="s">
        <v>50</v>
      </c>
      <c r="B23" s="15"/>
      <c r="C23" s="15"/>
      <c r="D23" s="19"/>
      <c r="E23" s="15"/>
      <c r="F23" s="38"/>
      <c r="G23" s="15"/>
      <c r="H23" s="15"/>
      <c r="I23" s="39"/>
      <c r="J23" s="15"/>
      <c r="K23" s="15"/>
      <c r="L23" s="15"/>
      <c r="M23" s="15"/>
    </row>
    <row r="24" spans="1:28" ht="18" x14ac:dyDescent="0.25">
      <c r="A24" s="15"/>
      <c r="B24" s="15"/>
      <c r="C24" s="15"/>
      <c r="D24" s="19"/>
      <c r="E24" s="15"/>
      <c r="F24" s="38"/>
      <c r="G24" s="15"/>
      <c r="H24" s="15"/>
      <c r="I24" s="39"/>
      <c r="J24" s="15"/>
      <c r="K24" s="15"/>
      <c r="L24" s="15"/>
      <c r="M24" s="15"/>
    </row>
    <row r="25" spans="1:28" ht="18" x14ac:dyDescent="0.25">
      <c r="A25" s="15"/>
      <c r="B25" s="15"/>
      <c r="C25" s="15"/>
      <c r="D25" s="19"/>
      <c r="E25" s="15"/>
      <c r="F25" s="38"/>
      <c r="G25" s="15"/>
      <c r="H25" s="15"/>
      <c r="I25" s="39"/>
      <c r="J25" s="15"/>
      <c r="K25" s="15"/>
      <c r="L25" s="15"/>
      <c r="M25" s="15"/>
    </row>
    <row r="26" spans="1:28" ht="18" x14ac:dyDescent="0.25">
      <c r="A26" s="15"/>
      <c r="B26" s="15"/>
      <c r="C26" s="15"/>
      <c r="D26" s="15"/>
      <c r="E26" s="15"/>
      <c r="F26" s="38"/>
      <c r="G26" s="15"/>
      <c r="H26" s="15"/>
      <c r="I26" s="39"/>
      <c r="J26" s="15"/>
      <c r="K26" s="15"/>
      <c r="L26" s="15"/>
      <c r="M26" s="15"/>
    </row>
    <row r="27" spans="1:28" ht="18" x14ac:dyDescent="0.25">
      <c r="A27" s="15"/>
      <c r="B27" s="15"/>
      <c r="C27" s="15"/>
      <c r="D27" s="15"/>
      <c r="E27" s="15"/>
      <c r="F27" s="38"/>
      <c r="G27" s="15"/>
      <c r="H27" s="15"/>
      <c r="I27" s="39"/>
      <c r="J27" s="15"/>
      <c r="K27" s="15"/>
      <c r="L27" s="15"/>
      <c r="M27" s="15"/>
    </row>
    <row r="28" spans="1:28" ht="18" x14ac:dyDescent="0.25">
      <c r="A28" s="15"/>
      <c r="B28" s="15"/>
      <c r="C28" s="15"/>
      <c r="D28" s="15"/>
      <c r="E28" s="15"/>
      <c r="F28" s="38"/>
      <c r="G28" s="15"/>
      <c r="H28" s="15"/>
      <c r="I28" s="39"/>
      <c r="J28" s="15"/>
      <c r="K28" s="15"/>
      <c r="L28" s="15"/>
      <c r="M28" s="15"/>
    </row>
    <row r="29" spans="1:28" ht="18" x14ac:dyDescent="0.25">
      <c r="A29" s="15"/>
      <c r="B29" s="15"/>
      <c r="C29" s="15"/>
      <c r="D29" s="15"/>
      <c r="E29" s="15"/>
      <c r="F29" s="15"/>
      <c r="G29" s="15"/>
      <c r="H29" s="15"/>
      <c r="I29" s="39"/>
      <c r="J29" s="15"/>
      <c r="K29" s="15"/>
      <c r="L29" s="15"/>
      <c r="M29" s="15"/>
    </row>
    <row r="30" spans="1:28" ht="18" x14ac:dyDescent="0.25">
      <c r="A30" s="15"/>
      <c r="B30" s="15"/>
      <c r="C30" s="15"/>
      <c r="D30" s="15"/>
      <c r="E30" s="15"/>
      <c r="F30" s="15"/>
      <c r="G30" s="15"/>
      <c r="H30" s="15"/>
      <c r="I30" s="39"/>
      <c r="J30" s="15"/>
      <c r="K30" s="15"/>
      <c r="L30" s="15"/>
      <c r="M30" s="15"/>
    </row>
    <row r="31" spans="1:28" ht="18" x14ac:dyDescent="0.25">
      <c r="A31" s="15"/>
      <c r="B31" s="15"/>
      <c r="C31" s="15"/>
      <c r="D31" s="15"/>
      <c r="E31" s="15"/>
      <c r="F31" s="15"/>
      <c r="G31" s="15"/>
      <c r="H31" s="15"/>
      <c r="I31" s="39"/>
      <c r="J31" s="15"/>
      <c r="K31" s="15"/>
      <c r="L31" s="15"/>
      <c r="M31" s="15"/>
    </row>
    <row r="32" spans="1:28" ht="18" x14ac:dyDescent="0.25">
      <c r="A32" s="15"/>
      <c r="B32" s="15"/>
      <c r="C32" s="15"/>
      <c r="D32" s="15"/>
      <c r="E32" s="15"/>
      <c r="F32" s="15"/>
      <c r="G32" s="15"/>
      <c r="H32" s="15"/>
      <c r="I32" s="39"/>
      <c r="J32" s="15"/>
      <c r="K32" s="15"/>
      <c r="L32" s="15"/>
      <c r="M32" s="15"/>
    </row>
    <row r="33" spans="1:13" ht="18" x14ac:dyDescent="0.25">
      <c r="A33" s="15"/>
      <c r="B33" s="15"/>
      <c r="C33" s="15"/>
      <c r="D33" s="15"/>
      <c r="E33" s="15"/>
      <c r="F33" s="15"/>
      <c r="G33" s="15"/>
      <c r="H33" s="15"/>
      <c r="I33" s="39"/>
      <c r="J33" s="15"/>
      <c r="K33" s="15"/>
      <c r="L33" s="15"/>
      <c r="M33" s="15"/>
    </row>
    <row r="34" spans="1:13" ht="18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ht="18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18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8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18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18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18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18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18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18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ht="18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ht="18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ht="18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ht="18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ht="18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3" ht="18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18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ht="18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spans="1:13" ht="18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spans="1:13" ht="18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18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1:13" ht="18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</row>
    <row r="56" spans="1:13" ht="18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  <row r="57" spans="1:13" ht="18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18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</row>
    <row r="59" spans="1:13" ht="18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ht="18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ht="18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18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ht="18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spans="1:13" ht="18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</row>
    <row r="65" spans="1:13" ht="18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18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</row>
    <row r="67" spans="1:13" ht="18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 ht="18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spans="1:13" ht="18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18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spans="1:13" ht="18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spans="1:13" ht="18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spans="1:13" ht="18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18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18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1:13" ht="18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1:13" ht="18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18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18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spans="1:13" ht="18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1:13" ht="18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1:13" ht="18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spans="1:13" ht="18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</row>
    <row r="84" spans="1:13" ht="18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</row>
    <row r="85" spans="1:13" ht="18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18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</row>
    <row r="87" spans="1:13" ht="18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</row>
    <row r="88" spans="1:13" ht="18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1:13" ht="18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spans="1:13" ht="18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</row>
    <row r="91" spans="1:13" ht="18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</row>
    <row r="92" spans="1:13" ht="18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1:13" ht="18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1:13" ht="18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</row>
    <row r="95" spans="1:13" ht="18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</row>
    <row r="96" spans="1:13" ht="18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</row>
    <row r="97" spans="1:13" ht="18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</row>
    <row r="98" spans="1:13" ht="18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</row>
    <row r="99" spans="1:13" ht="18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t="18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spans="1:13" ht="18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ht="18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ht="18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t="18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t="18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ht="18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1:13" ht="18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3" ht="18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t="18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</row>
    <row r="110" spans="1:13" ht="18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</row>
    <row r="111" spans="1:13" ht="18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</row>
    <row r="112" spans="1:13" ht="18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</row>
    <row r="113" spans="1:13" ht="18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3" ht="18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5" spans="1:13" ht="18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</row>
    <row r="116" spans="1:13" ht="18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</row>
    <row r="117" spans="1:13" ht="18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ht="18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</row>
    <row r="119" spans="1:13" ht="18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3" ht="18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</row>
    <row r="121" spans="1:13" ht="18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</row>
    <row r="122" spans="1:13" ht="18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ht="18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3" ht="18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</row>
    <row r="125" spans="1:13" ht="18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ht="18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</row>
    <row r="127" spans="1:13" ht="18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ht="18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ht="18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ht="18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18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ht="18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18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</row>
    <row r="134" spans="1:13" ht="18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ht="18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</row>
    <row r="136" spans="1:13" ht="18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3" ht="18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ht="18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</row>
    <row r="139" spans="1:13" ht="18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ht="18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</row>
    <row r="141" spans="1:13" ht="18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ht="18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</row>
    <row r="143" spans="1:13" ht="18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</row>
    <row r="144" spans="1:13" ht="18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</row>
    <row r="145" spans="1:13" ht="18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</row>
    <row r="146" spans="1:13" ht="18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</row>
    <row r="147" spans="1:13" ht="18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</row>
    <row r="148" spans="1:13" ht="18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</row>
    <row r="149" spans="1:13" ht="18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</row>
    <row r="150" spans="1:13" ht="18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</row>
    <row r="151" spans="1:13" ht="18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</row>
    <row r="152" spans="1:13" ht="18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</row>
    <row r="153" spans="1:13" ht="18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</row>
    <row r="154" spans="1:13" ht="18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</row>
    <row r="155" spans="1:13" ht="18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</row>
    <row r="156" spans="1:13" ht="18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</row>
    <row r="157" spans="1:13" ht="18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</row>
    <row r="158" spans="1:13" ht="18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</row>
    <row r="159" spans="1:13" ht="18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</row>
    <row r="160" spans="1:13" ht="18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</row>
    <row r="161" spans="1:13" ht="18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</row>
    <row r="162" spans="1:13" ht="18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</row>
    <row r="163" spans="1:13" ht="18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</row>
    <row r="164" spans="1:13" ht="18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</row>
    <row r="165" spans="1:13" ht="18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</row>
    <row r="166" spans="1:13" ht="18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</row>
    <row r="167" spans="1:13" ht="18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</row>
    <row r="168" spans="1:13" ht="18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</row>
    <row r="169" spans="1:13" ht="18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</row>
    <row r="170" spans="1:13" ht="18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</row>
    <row r="171" spans="1:13" ht="18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</row>
    <row r="172" spans="1:13" ht="18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</row>
    <row r="173" spans="1:13" ht="18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</row>
    <row r="174" spans="1:13" ht="18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</row>
    <row r="175" spans="1:13" ht="18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</row>
    <row r="176" spans="1:13" ht="18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</row>
    <row r="177" spans="1:13" ht="18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</row>
    <row r="178" spans="1:13" ht="18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</row>
    <row r="179" spans="1:13" ht="18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</row>
    <row r="180" spans="1:13" ht="18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</row>
    <row r="181" spans="1:13" ht="18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</row>
    <row r="182" spans="1:13" ht="18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</row>
    <row r="183" spans="1:13" ht="18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</row>
    <row r="184" spans="1:13" ht="18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</row>
    <row r="185" spans="1:13" ht="18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</row>
    <row r="186" spans="1:13" ht="18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</row>
    <row r="187" spans="1:13" ht="18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</row>
    <row r="188" spans="1:13" ht="18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</row>
    <row r="189" spans="1:13" ht="18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</row>
    <row r="190" spans="1:13" ht="18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</row>
    <row r="191" spans="1:13" ht="18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</row>
    <row r="192" spans="1:13" ht="18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</row>
    <row r="193" spans="1:13" ht="18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</row>
    <row r="194" spans="1:13" ht="18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</row>
    <row r="195" spans="1:13" ht="18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</row>
    <row r="196" spans="1:13" ht="18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</row>
    <row r="197" spans="1:13" ht="18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</row>
    <row r="198" spans="1:13" ht="18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</row>
    <row r="199" spans="1:13" ht="18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</row>
    <row r="200" spans="1:13" ht="18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</row>
    <row r="201" spans="1:13" ht="18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</row>
    <row r="202" spans="1:13" ht="18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</row>
    <row r="203" spans="1:13" ht="18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</row>
    <row r="204" spans="1:13" ht="18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</row>
    <row r="205" spans="1:13" ht="18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</row>
    <row r="206" spans="1:13" ht="18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</row>
    <row r="207" spans="1:13" ht="18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</row>
    <row r="208" spans="1:13" ht="18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</row>
    <row r="209" spans="1:13" ht="18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</row>
    <row r="210" spans="1:13" ht="18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</row>
    <row r="211" spans="1:13" ht="18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</row>
    <row r="212" spans="1:13" ht="18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</row>
    <row r="213" spans="1:13" ht="18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</row>
    <row r="214" spans="1:13" ht="18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</row>
    <row r="215" spans="1:13" ht="18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</row>
    <row r="216" spans="1:13" ht="18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</row>
    <row r="217" spans="1:13" ht="18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</row>
    <row r="218" spans="1:13" ht="18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</row>
    <row r="219" spans="1:13" ht="18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</row>
    <row r="220" spans="1:13" ht="18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</row>
    <row r="221" spans="1:13" ht="18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</row>
    <row r="222" spans="1:13" ht="18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</row>
    <row r="223" spans="1:13" ht="18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</row>
    <row r="224" spans="1:13" ht="18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</row>
    <row r="225" spans="1:13" ht="18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</row>
    <row r="226" spans="1:13" ht="18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</row>
    <row r="227" spans="1:13" ht="18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</row>
    <row r="228" spans="1:13" ht="18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</row>
    <row r="229" spans="1:13" ht="18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</row>
    <row r="230" spans="1:13" ht="18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</row>
    <row r="231" spans="1:13" ht="18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</row>
    <row r="232" spans="1:13" ht="18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</row>
    <row r="233" spans="1:13" ht="18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</row>
    <row r="234" spans="1:13" ht="18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</row>
    <row r="235" spans="1:13" ht="18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</row>
    <row r="236" spans="1:13" ht="18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</row>
    <row r="237" spans="1:13" ht="18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</row>
    <row r="238" spans="1:13" ht="18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</row>
    <row r="239" spans="1:13" ht="18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</row>
    <row r="240" spans="1:13" ht="18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</row>
    <row r="241" spans="1:13" ht="18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</row>
    <row r="242" spans="1:13" ht="18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</row>
    <row r="243" spans="1:13" ht="18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</row>
    <row r="244" spans="1:13" ht="18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</row>
    <row r="245" spans="1:13" ht="18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</row>
    <row r="246" spans="1:13" ht="18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</row>
    <row r="247" spans="1:13" ht="18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</row>
    <row r="248" spans="1:13" ht="18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</row>
    <row r="249" spans="1:13" ht="18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</row>
    <row r="250" spans="1:13" ht="18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</row>
    <row r="251" spans="1:13" ht="18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</row>
    <row r="252" spans="1:13" ht="18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</row>
    <row r="253" spans="1:13" ht="18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</row>
    <row r="254" spans="1:13" ht="18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</row>
    <row r="255" spans="1:13" ht="18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</row>
    <row r="256" spans="1:13" ht="18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</row>
    <row r="257" spans="1:13" ht="18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</row>
    <row r="258" spans="1:13" ht="18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</row>
    <row r="259" spans="1:13" ht="18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</row>
    <row r="260" spans="1:13" ht="18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</row>
    <row r="261" spans="1:13" ht="18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</row>
    <row r="262" spans="1:13" ht="18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</row>
    <row r="263" spans="1:13" ht="18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</row>
    <row r="264" spans="1:13" ht="18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</row>
    <row r="265" spans="1:13" ht="18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</row>
    <row r="266" spans="1:13" ht="18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</row>
    <row r="267" spans="1:13" ht="18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</row>
    <row r="268" spans="1:13" ht="18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</row>
    <row r="269" spans="1:13" ht="18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</row>
    <row r="270" spans="1:13" ht="18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</row>
    <row r="271" spans="1:13" ht="18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</row>
    <row r="272" spans="1:13" ht="18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</row>
    <row r="273" spans="1:13" ht="18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</row>
    <row r="274" spans="1:13" ht="18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</row>
    <row r="275" spans="1:13" ht="18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</row>
    <row r="276" spans="1:13" ht="18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</row>
    <row r="277" spans="1:13" ht="18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</row>
    <row r="278" spans="1:13" ht="18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</row>
    <row r="279" spans="1:13" ht="18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</row>
    <row r="280" spans="1:13" ht="18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</row>
    <row r="281" spans="1:13" ht="18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</row>
    <row r="282" spans="1:13" ht="18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</row>
    <row r="283" spans="1:13" ht="18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</row>
    <row r="284" spans="1:13" ht="18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</row>
    <row r="285" spans="1:13" ht="18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</row>
    <row r="286" spans="1:13" ht="18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</row>
    <row r="287" spans="1:13" ht="18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</row>
    <row r="288" spans="1:13" ht="18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</row>
    <row r="289" spans="1:13" ht="18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</row>
    <row r="290" spans="1:13" ht="18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</row>
    <row r="291" spans="1:13" ht="18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</row>
    <row r="292" spans="1:13" ht="18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</row>
    <row r="293" spans="1:13" ht="18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</row>
    <row r="294" spans="1:13" ht="18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</row>
    <row r="295" spans="1:13" ht="18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</row>
    <row r="296" spans="1:13" ht="18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</row>
    <row r="297" spans="1:13" ht="18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</row>
    <row r="298" spans="1:13" ht="18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</row>
    <row r="299" spans="1:13" ht="18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</row>
    <row r="300" spans="1:13" ht="18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</row>
    <row r="301" spans="1:13" ht="18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</row>
    <row r="302" spans="1:13" ht="18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</row>
    <row r="303" spans="1:13" ht="18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</row>
    <row r="304" spans="1:13" ht="18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</row>
    <row r="305" spans="1:13" ht="18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</row>
    <row r="306" spans="1:13" ht="18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</row>
    <row r="307" spans="1:13" ht="18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</row>
    <row r="308" spans="1:13" ht="18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</row>
    <row r="309" spans="1:13" ht="18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</row>
    <row r="310" spans="1:13" ht="18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</row>
    <row r="311" spans="1:13" ht="18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</row>
    <row r="312" spans="1:13" ht="18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</row>
    <row r="313" spans="1:13" ht="18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</row>
    <row r="314" spans="1:13" ht="18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</row>
    <row r="315" spans="1:13" ht="18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</row>
    <row r="316" spans="1:13" ht="18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</row>
    <row r="317" spans="1:13" ht="18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</row>
    <row r="318" spans="1:13" ht="18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</row>
    <row r="319" spans="1:13" ht="18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</row>
    <row r="320" spans="1:13" ht="18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</row>
    <row r="321" spans="1:13" ht="18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</row>
    <row r="322" spans="1:13" ht="18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</row>
    <row r="323" spans="1:13" ht="18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</row>
    <row r="324" spans="1:13" ht="18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</row>
    <row r="325" spans="1:13" ht="18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</row>
    <row r="326" spans="1:13" ht="18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</row>
    <row r="327" spans="1:13" ht="18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</row>
    <row r="328" spans="1:13" ht="18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</row>
    <row r="329" spans="1:13" ht="18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</row>
    <row r="330" spans="1:13" ht="18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</row>
    <row r="331" spans="1:13" ht="18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</row>
    <row r="332" spans="1:13" ht="18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</row>
    <row r="333" spans="1:13" ht="18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</row>
    <row r="334" spans="1:13" ht="18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</row>
    <row r="335" spans="1:13" ht="18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</row>
    <row r="336" spans="1:13" ht="18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</row>
    <row r="337" spans="1:13" ht="18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</row>
    <row r="338" spans="1:13" ht="18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</row>
    <row r="339" spans="1:13" ht="18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</row>
    <row r="340" spans="1:13" ht="18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</row>
    <row r="341" spans="1:13" ht="18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</row>
    <row r="342" spans="1:13" ht="18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</row>
    <row r="343" spans="1:13" ht="18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</row>
    <row r="344" spans="1:13" ht="18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</row>
    <row r="345" spans="1:13" ht="18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</row>
    <row r="346" spans="1:13" ht="18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</row>
    <row r="347" spans="1:13" ht="18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</row>
    <row r="348" spans="1:13" ht="18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</row>
    <row r="349" spans="1:13" ht="18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</row>
    <row r="350" spans="1:13" ht="18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</row>
    <row r="351" spans="1:13" ht="18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</row>
    <row r="352" spans="1:13" ht="18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</row>
    <row r="353" spans="1:13" ht="18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</row>
    <row r="354" spans="1:13" ht="18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</row>
    <row r="355" spans="1:13" ht="18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</row>
    <row r="356" spans="1:13" ht="18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</row>
    <row r="357" spans="1:13" ht="18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</row>
    <row r="358" spans="1:13" ht="18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</row>
    <row r="359" spans="1:13" ht="18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</row>
    <row r="360" spans="1:13" ht="18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</row>
    <row r="361" spans="1:13" ht="18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</row>
    <row r="362" spans="1:13" ht="18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</row>
    <row r="363" spans="1:13" ht="18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</row>
    <row r="364" spans="1:13" ht="18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</row>
    <row r="365" spans="1:13" ht="18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</row>
    <row r="366" spans="1:13" ht="18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</row>
    <row r="367" spans="1:13" ht="18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</row>
    <row r="368" spans="1:13" ht="18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</row>
    <row r="369" spans="1:13" ht="18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</row>
    <row r="370" spans="1:13" ht="18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</row>
    <row r="371" spans="1:13" ht="18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</row>
    <row r="372" spans="1:13" ht="18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</row>
    <row r="373" spans="1:13" ht="18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</row>
    <row r="374" spans="1:13" ht="18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</row>
    <row r="375" spans="1:13" ht="18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</row>
    <row r="376" spans="1:13" ht="18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</row>
    <row r="377" spans="1:13" ht="18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</row>
    <row r="378" spans="1:13" ht="18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</row>
    <row r="379" spans="1:13" ht="18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</row>
    <row r="380" spans="1:13" ht="18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</row>
    <row r="381" spans="1:13" ht="18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</row>
    <row r="382" spans="1:13" ht="18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</row>
    <row r="383" spans="1:13" ht="18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</row>
    <row r="384" spans="1:13" ht="18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</row>
    <row r="385" spans="1:13" ht="18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</row>
    <row r="386" spans="1:13" ht="18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</row>
    <row r="387" spans="1:13" ht="18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</row>
    <row r="388" spans="1:13" ht="18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</row>
    <row r="389" spans="1:13" ht="18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</row>
    <row r="390" spans="1:13" ht="18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</row>
    <row r="391" spans="1:13" ht="18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</row>
    <row r="392" spans="1:13" ht="18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</row>
    <row r="393" spans="1:13" ht="18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</row>
    <row r="394" spans="1:13" ht="18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</row>
    <row r="395" spans="1:13" ht="18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</row>
    <row r="396" spans="1:13" ht="18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</row>
    <row r="397" spans="1:13" ht="18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</row>
    <row r="398" spans="1:13" ht="18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</row>
    <row r="399" spans="1:13" ht="18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</row>
    <row r="400" spans="1:13" ht="18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</row>
    <row r="401" spans="1:13" ht="18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</row>
    <row r="402" spans="1:13" ht="18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</row>
    <row r="403" spans="1:13" ht="18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</row>
    <row r="404" spans="1:13" ht="18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</row>
    <row r="405" spans="1:13" ht="18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</row>
    <row r="406" spans="1:13" ht="18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</row>
    <row r="407" spans="1:13" ht="18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</row>
    <row r="408" spans="1:13" ht="18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</row>
    <row r="409" spans="1:13" ht="18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</row>
    <row r="410" spans="1:13" ht="18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</row>
  </sheetData>
  <mergeCells count="9">
    <mergeCell ref="A21:I21"/>
    <mergeCell ref="A3:I3"/>
    <mergeCell ref="A4:I4"/>
    <mergeCell ref="G5:I5"/>
    <mergeCell ref="A6:A7"/>
    <mergeCell ref="B6:B7"/>
    <mergeCell ref="D6:D7"/>
    <mergeCell ref="E6:F6"/>
    <mergeCell ref="I6:I7"/>
  </mergeCells>
  <printOptions horizontalCentered="1"/>
  <pageMargins left="0.43307086614173229" right="0.205078125" top="0.35433070866141736" bottom="0.19685039370078741" header="0.31496062992125984" footer="0.39370078740157483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P148"/>
  <sheetViews>
    <sheetView showWhiteSpace="0" zoomScale="75" zoomScaleNormal="75" zoomScaleSheetLayoutView="75" zoomScalePageLayoutView="75" workbookViewId="0">
      <selection activeCell="K2" sqref="K2"/>
    </sheetView>
  </sheetViews>
  <sheetFormatPr defaultRowHeight="20.25" x14ac:dyDescent="0.3"/>
  <cols>
    <col min="1" max="1" width="54.5703125" style="2" customWidth="1"/>
    <col min="2" max="2" width="32.7109375" style="2" customWidth="1"/>
    <col min="3" max="3" width="3.5703125" style="2" customWidth="1"/>
    <col min="4" max="4" width="23.5703125" style="2" customWidth="1"/>
    <col min="5" max="5" width="4.140625" style="2" customWidth="1"/>
    <col min="6" max="6" width="17.7109375" style="2" customWidth="1"/>
    <col min="7" max="7" width="19.5703125" style="2" customWidth="1"/>
    <col min="8" max="8" width="1.85546875" style="2" customWidth="1"/>
    <col min="9" max="9" width="21.42578125" style="2" customWidth="1"/>
    <col min="10" max="10" width="22.140625" style="3" customWidth="1"/>
    <col min="11" max="11" width="21.42578125" style="2" customWidth="1"/>
    <col min="12" max="12" width="9.140625" style="2"/>
    <col min="13" max="13" width="17.28515625" style="2" bestFit="1" customWidth="1"/>
    <col min="14" max="16384" width="9.140625" style="2"/>
  </cols>
  <sheetData>
    <row r="2" spans="1:29" ht="30" customHeight="1" x14ac:dyDescent="0.35">
      <c r="A2" s="160" t="s">
        <v>14</v>
      </c>
      <c r="B2" s="160"/>
      <c r="C2" s="160"/>
      <c r="D2" s="160"/>
      <c r="E2" s="160"/>
      <c r="F2" s="160"/>
      <c r="G2" s="160"/>
      <c r="H2" s="160"/>
      <c r="I2" s="160"/>
      <c r="J2" s="160"/>
      <c r="K2" s="134" t="s">
        <v>49</v>
      </c>
    </row>
    <row r="3" spans="1:29" ht="54" customHeight="1" x14ac:dyDescent="0.25">
      <c r="A3" s="161" t="s">
        <v>28</v>
      </c>
      <c r="B3" s="161"/>
      <c r="C3" s="161"/>
      <c r="D3" s="161"/>
      <c r="E3" s="161"/>
      <c r="F3" s="161"/>
      <c r="G3" s="161"/>
      <c r="H3" s="161"/>
      <c r="I3" s="161"/>
      <c r="J3" s="161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9" s="63" customFormat="1" ht="27" customHeight="1" x14ac:dyDescent="0.35">
      <c r="A4" s="162" t="s">
        <v>43</v>
      </c>
      <c r="B4" s="162"/>
      <c r="C4" s="162"/>
      <c r="D4" s="162"/>
      <c r="E4" s="162"/>
      <c r="F4" s="162"/>
      <c r="G4" s="162"/>
      <c r="H4" s="162"/>
      <c r="I4" s="162"/>
      <c r="J4" s="16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9" ht="21.75" customHeight="1" thickBot="1" x14ac:dyDescent="0.35">
      <c r="A5" s="53"/>
      <c r="B5" s="54"/>
      <c r="C5" s="54"/>
      <c r="D5" s="54"/>
      <c r="E5" s="54"/>
      <c r="F5" s="163" t="s">
        <v>15</v>
      </c>
      <c r="G5" s="163"/>
      <c r="H5" s="163"/>
      <c r="I5" s="163"/>
      <c r="J5" s="163"/>
      <c r="K5" s="16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9" ht="40.5" customHeight="1" x14ac:dyDescent="0.25">
      <c r="A6" s="165" t="s">
        <v>0</v>
      </c>
      <c r="B6" s="168" t="s">
        <v>29</v>
      </c>
      <c r="C6" s="169"/>
      <c r="D6" s="174" t="s">
        <v>30</v>
      </c>
      <c r="E6" s="175"/>
      <c r="F6" s="180" t="s">
        <v>31</v>
      </c>
      <c r="G6" s="174" t="s">
        <v>23</v>
      </c>
      <c r="H6" s="182"/>
      <c r="I6" s="183"/>
      <c r="J6" s="187" t="s">
        <v>32</v>
      </c>
      <c r="K6" s="1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9" ht="29.25" customHeight="1" x14ac:dyDescent="0.25">
      <c r="A7" s="166"/>
      <c r="B7" s="170"/>
      <c r="C7" s="171"/>
      <c r="D7" s="176"/>
      <c r="E7" s="177"/>
      <c r="F7" s="181"/>
      <c r="G7" s="184"/>
      <c r="H7" s="185"/>
      <c r="I7" s="186"/>
      <c r="J7" s="150" t="s">
        <v>33</v>
      </c>
      <c r="K7" s="152" t="s">
        <v>44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9" ht="115.5" customHeight="1" thickBot="1" x14ac:dyDescent="0.3">
      <c r="A8" s="167"/>
      <c r="B8" s="172"/>
      <c r="C8" s="173"/>
      <c r="D8" s="178"/>
      <c r="E8" s="179"/>
      <c r="F8" s="151"/>
      <c r="G8" s="154" t="s">
        <v>10</v>
      </c>
      <c r="H8" s="155"/>
      <c r="I8" s="116" t="s">
        <v>34</v>
      </c>
      <c r="J8" s="151"/>
      <c r="K8" s="15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9.5" customHeight="1" thickTop="1" thickBot="1" x14ac:dyDescent="0.3">
      <c r="A9" s="117">
        <v>1</v>
      </c>
      <c r="B9" s="156">
        <v>2</v>
      </c>
      <c r="C9" s="157"/>
      <c r="D9" s="158">
        <v>3</v>
      </c>
      <c r="E9" s="159"/>
      <c r="F9" s="118">
        <v>4</v>
      </c>
      <c r="G9" s="80">
        <v>5</v>
      </c>
      <c r="H9" s="81"/>
      <c r="I9" s="81">
        <v>6</v>
      </c>
      <c r="J9" s="82">
        <v>7</v>
      </c>
      <c r="K9" s="83">
        <v>8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3" customHeight="1" thickTop="1" x14ac:dyDescent="0.25">
      <c r="A10" s="55" t="s">
        <v>13</v>
      </c>
      <c r="B10" s="64">
        <v>27321.3</v>
      </c>
      <c r="C10" s="84"/>
      <c r="D10" s="64">
        <v>27321.3</v>
      </c>
      <c r="E10" s="84"/>
      <c r="F10" s="56">
        <f>D10-B10</f>
        <v>0</v>
      </c>
      <c r="G10" s="57"/>
      <c r="H10" s="85"/>
      <c r="I10" s="57"/>
      <c r="J10" s="59">
        <f>B10-G10</f>
        <v>27321.3</v>
      </c>
      <c r="K10" s="86">
        <f>D10-G10</f>
        <v>27321.3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4"/>
    </row>
    <row r="11" spans="1:29" ht="33" customHeight="1" x14ac:dyDescent="0.25">
      <c r="A11" s="58" t="s">
        <v>1</v>
      </c>
      <c r="B11" s="64">
        <v>11471.7</v>
      </c>
      <c r="C11" s="65"/>
      <c r="D11" s="64">
        <v>11471.7</v>
      </c>
      <c r="E11" s="56"/>
      <c r="F11" s="56">
        <f t="shared" ref="F11:F20" si="0">D11-B11</f>
        <v>0</v>
      </c>
      <c r="G11" s="57">
        <f>177.4+1146+2867.925</f>
        <v>4191.3250000000007</v>
      </c>
      <c r="H11" s="65"/>
      <c r="I11" s="57">
        <f>177.4+1146</f>
        <v>1323.4</v>
      </c>
      <c r="J11" s="59">
        <f t="shared" ref="J11:J20" si="1">B11-G11</f>
        <v>7280.375</v>
      </c>
      <c r="K11" s="86">
        <f t="shared" ref="K11:K20" si="2">D11-G11</f>
        <v>7280.375</v>
      </c>
      <c r="L11" s="11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4"/>
    </row>
    <row r="12" spans="1:29" ht="33" customHeight="1" x14ac:dyDescent="0.25">
      <c r="A12" s="58" t="s">
        <v>2</v>
      </c>
      <c r="B12" s="64">
        <v>35215.699999999997</v>
      </c>
      <c r="C12" s="65"/>
      <c r="D12" s="64">
        <v>34764.199999999997</v>
      </c>
      <c r="E12" s="119"/>
      <c r="F12" s="56">
        <f t="shared" si="0"/>
        <v>-451.5</v>
      </c>
      <c r="G12" s="64">
        <f>2934.6</f>
        <v>2934.6</v>
      </c>
      <c r="H12" s="65"/>
      <c r="I12" s="64"/>
      <c r="J12" s="59">
        <f>B12-G12</f>
        <v>32281.1</v>
      </c>
      <c r="K12" s="86">
        <f t="shared" si="2"/>
        <v>31829.599999999999</v>
      </c>
      <c r="L12" s="11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4"/>
    </row>
    <row r="13" spans="1:29" ht="33" customHeight="1" x14ac:dyDescent="0.25">
      <c r="A13" s="58" t="s">
        <v>3</v>
      </c>
      <c r="B13" s="64">
        <v>81650.600000000006</v>
      </c>
      <c r="C13" s="65"/>
      <c r="D13" s="64">
        <v>81650.600000000006</v>
      </c>
      <c r="E13" s="119"/>
      <c r="F13" s="56">
        <f t="shared" si="0"/>
        <v>0</v>
      </c>
      <c r="G13" s="64">
        <f>1106.3+1678.7+5144.5</f>
        <v>7929.5</v>
      </c>
      <c r="H13" s="65"/>
      <c r="I13" s="64">
        <f>1106.3+1678.7+5144.5</f>
        <v>7929.5</v>
      </c>
      <c r="J13" s="59">
        <f t="shared" si="1"/>
        <v>73721.100000000006</v>
      </c>
      <c r="K13" s="86">
        <f t="shared" si="2"/>
        <v>73721.100000000006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4"/>
    </row>
    <row r="14" spans="1:29" ht="33" customHeight="1" x14ac:dyDescent="0.25">
      <c r="A14" s="58" t="s">
        <v>4</v>
      </c>
      <c r="B14" s="64">
        <v>13862.2</v>
      </c>
      <c r="C14" s="65"/>
      <c r="D14" s="64">
        <v>13862.2</v>
      </c>
      <c r="E14" s="65"/>
      <c r="F14" s="56">
        <f t="shared" si="0"/>
        <v>0</v>
      </c>
      <c r="G14" s="64">
        <f>177.4+548.1</f>
        <v>725.5</v>
      </c>
      <c r="H14" s="65"/>
      <c r="I14" s="64">
        <f>177.4+548.1</f>
        <v>725.5</v>
      </c>
      <c r="J14" s="59">
        <f t="shared" si="1"/>
        <v>13136.7</v>
      </c>
      <c r="K14" s="86">
        <f t="shared" si="2"/>
        <v>13136.7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4"/>
    </row>
    <row r="15" spans="1:29" ht="33" customHeight="1" x14ac:dyDescent="0.25">
      <c r="A15" s="58" t="s">
        <v>5</v>
      </c>
      <c r="B15" s="64">
        <v>9952.6</v>
      </c>
      <c r="C15" s="65"/>
      <c r="D15" s="64">
        <v>7450.4</v>
      </c>
      <c r="E15" s="56"/>
      <c r="F15" s="56">
        <f t="shared" si="0"/>
        <v>-2502.2000000000007</v>
      </c>
      <c r="G15" s="64"/>
      <c r="H15" s="65"/>
      <c r="I15" s="64"/>
      <c r="J15" s="59">
        <f t="shared" si="1"/>
        <v>9952.6</v>
      </c>
      <c r="K15" s="86">
        <f t="shared" si="2"/>
        <v>7450.4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4"/>
    </row>
    <row r="16" spans="1:29" ht="33" customHeight="1" x14ac:dyDescent="0.25">
      <c r="A16" s="58" t="s">
        <v>6</v>
      </c>
      <c r="B16" s="64">
        <v>697529.1</v>
      </c>
      <c r="C16" s="65"/>
      <c r="D16" s="64">
        <v>697529.1</v>
      </c>
      <c r="E16" s="56"/>
      <c r="F16" s="56">
        <f t="shared" si="0"/>
        <v>0</v>
      </c>
      <c r="G16" s="67">
        <f>636119+11091.9+50318.2</f>
        <v>697529.1</v>
      </c>
      <c r="H16" s="65"/>
      <c r="I16" s="67">
        <f>11091.9+50318.2</f>
        <v>61410.1</v>
      </c>
      <c r="J16" s="59">
        <f t="shared" si="1"/>
        <v>0</v>
      </c>
      <c r="K16" s="86">
        <f t="shared" si="2"/>
        <v>0</v>
      </c>
      <c r="L16" s="6"/>
      <c r="M16" s="120">
        <f>636119000+11091900+50318203.71</f>
        <v>697529103.71000004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4"/>
    </row>
    <row r="17" spans="1:250" ht="33" customHeight="1" x14ac:dyDescent="0.25">
      <c r="A17" s="58" t="s">
        <v>7</v>
      </c>
      <c r="B17" s="64">
        <v>18027.599999999999</v>
      </c>
      <c r="C17" s="65"/>
      <c r="D17" s="64">
        <v>11144.4</v>
      </c>
      <c r="E17" s="65"/>
      <c r="F17" s="56">
        <f t="shared" si="0"/>
        <v>-6883.1999999999989</v>
      </c>
      <c r="G17" s="68"/>
      <c r="H17" s="84"/>
      <c r="I17" s="68"/>
      <c r="J17" s="59">
        <f t="shared" si="1"/>
        <v>18027.599999999999</v>
      </c>
      <c r="K17" s="86">
        <f t="shared" si="2"/>
        <v>11144.4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4"/>
    </row>
    <row r="18" spans="1:250" ht="33" customHeight="1" x14ac:dyDescent="0.25">
      <c r="A18" s="58" t="s">
        <v>12</v>
      </c>
      <c r="B18" s="64">
        <v>819.6</v>
      </c>
      <c r="C18" s="65"/>
      <c r="D18" s="64">
        <v>819.6</v>
      </c>
      <c r="E18" s="65"/>
      <c r="F18" s="56">
        <f t="shared" si="0"/>
        <v>0</v>
      </c>
      <c r="G18" s="69"/>
      <c r="H18" s="84"/>
      <c r="I18" s="69"/>
      <c r="J18" s="59">
        <f t="shared" si="1"/>
        <v>819.6</v>
      </c>
      <c r="K18" s="86">
        <f t="shared" si="2"/>
        <v>819.6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4"/>
    </row>
    <row r="19" spans="1:250" ht="33" customHeight="1" x14ac:dyDescent="0.25">
      <c r="A19" s="58" t="s">
        <v>8</v>
      </c>
      <c r="B19" s="64">
        <f>54590.8+3787.5</f>
        <v>58378.3</v>
      </c>
      <c r="C19" s="65" t="s">
        <v>25</v>
      </c>
      <c r="D19" s="64">
        <v>58378.3</v>
      </c>
      <c r="E19" s="65"/>
      <c r="F19" s="56">
        <f t="shared" si="0"/>
        <v>0</v>
      </c>
      <c r="G19" s="69">
        <f>511.7</f>
        <v>511.7</v>
      </c>
      <c r="H19" s="87"/>
      <c r="I19" s="69">
        <f>511.7</f>
        <v>511.7</v>
      </c>
      <c r="J19" s="59">
        <f t="shared" si="1"/>
        <v>57866.600000000006</v>
      </c>
      <c r="K19" s="86">
        <f t="shared" si="2"/>
        <v>57866.600000000006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4"/>
    </row>
    <row r="20" spans="1:250" ht="33" customHeight="1" thickBot="1" x14ac:dyDescent="0.3">
      <c r="A20" s="60" t="s">
        <v>24</v>
      </c>
      <c r="B20" s="77">
        <v>80204.600000000006</v>
      </c>
      <c r="C20" s="88"/>
      <c r="D20" s="121">
        <v>0</v>
      </c>
      <c r="E20" s="122"/>
      <c r="F20" s="56">
        <f t="shared" si="0"/>
        <v>-80204.600000000006</v>
      </c>
      <c r="G20" s="67"/>
      <c r="H20" s="88"/>
      <c r="I20" s="123"/>
      <c r="J20" s="66">
        <f t="shared" si="1"/>
        <v>80204.600000000006</v>
      </c>
      <c r="K20" s="86">
        <f t="shared" si="2"/>
        <v>0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4"/>
    </row>
    <row r="21" spans="1:250" s="1" customFormat="1" ht="39" customHeight="1" thickTop="1" thickBot="1" x14ac:dyDescent="0.3">
      <c r="A21" s="61" t="s">
        <v>26</v>
      </c>
      <c r="B21" s="89">
        <f>SUM(B10:B20)</f>
        <v>1034433.2999999999</v>
      </c>
      <c r="C21" s="90"/>
      <c r="D21" s="89">
        <f>SUM(D10:D20)</f>
        <v>944391.8</v>
      </c>
      <c r="E21" s="124"/>
      <c r="F21" s="62">
        <f>SUM(F10:F20)</f>
        <v>-90041.5</v>
      </c>
      <c r="G21" s="70">
        <f>SUM(G10:G20)</f>
        <v>713821.72499999998</v>
      </c>
      <c r="H21" s="91"/>
      <c r="I21" s="125">
        <f>SUM(I10:I20)</f>
        <v>71900.2</v>
      </c>
      <c r="J21" s="62">
        <f>J10+J11+J12+J13+J14+J15+J16+J17+J18+J19+J20</f>
        <v>320611.57500000007</v>
      </c>
      <c r="K21" s="62">
        <f>K10+K11+K12+K13+K14+K15+K16+K17+K18+K19+K20</f>
        <v>230570.07500000001</v>
      </c>
      <c r="L21" s="10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8"/>
    </row>
    <row r="22" spans="1:250" ht="134.25" hidden="1" customHeight="1" thickBot="1" x14ac:dyDescent="0.3">
      <c r="A22" s="93" t="s">
        <v>35</v>
      </c>
      <c r="B22" s="94">
        <v>3701.7</v>
      </c>
      <c r="C22" s="95"/>
      <c r="D22" s="94">
        <f>3701.7+6144.7+7503.5</f>
        <v>17349.900000000001</v>
      </c>
      <c r="E22" s="65" t="s">
        <v>36</v>
      </c>
      <c r="F22" s="96">
        <f>D22-B22</f>
        <v>13648.2</v>
      </c>
      <c r="G22" s="97"/>
      <c r="H22" s="95"/>
      <c r="I22" s="95"/>
      <c r="J22" s="98">
        <f t="shared" ref="J22" si="3">F22-G22</f>
        <v>13648.2</v>
      </c>
      <c r="K22" s="99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4"/>
    </row>
    <row r="23" spans="1:250" ht="36" hidden="1" customHeight="1" thickTop="1" thickBot="1" x14ac:dyDescent="0.3">
      <c r="A23" s="61" t="s">
        <v>10</v>
      </c>
      <c r="B23" s="89">
        <f>SUM(B21:B22)</f>
        <v>1038134.9999999999</v>
      </c>
      <c r="C23" s="90"/>
      <c r="D23" s="126"/>
      <c r="E23" s="127"/>
      <c r="F23" s="100">
        <f>SUM(F21:F22)</f>
        <v>-76393.3</v>
      </c>
      <c r="G23" s="101">
        <f>SUM(G21:G22)</f>
        <v>713821.72499999998</v>
      </c>
      <c r="H23" s="102"/>
      <c r="I23" s="102"/>
      <c r="J23" s="115">
        <f>SUM(J21:J22)</f>
        <v>334259.77500000008</v>
      </c>
      <c r="K23" s="92">
        <f>J23/F23*100</f>
        <v>-437.55116613629735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4"/>
    </row>
    <row r="24" spans="1:250" ht="23.25" customHeight="1" x14ac:dyDescent="0.25">
      <c r="A24" s="128"/>
      <c r="B24" s="129"/>
      <c r="C24" s="130"/>
      <c r="D24" s="67"/>
      <c r="E24" s="131"/>
      <c r="F24" s="132"/>
      <c r="G24" s="132"/>
      <c r="H24" s="130"/>
      <c r="I24" s="130"/>
      <c r="J24" s="132"/>
      <c r="K24" s="132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4"/>
    </row>
    <row r="25" spans="1:250" s="45" customFormat="1" ht="21.75" customHeight="1" x14ac:dyDescent="0.3">
      <c r="A25" s="147" t="s">
        <v>37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4"/>
    </row>
    <row r="26" spans="1:250" ht="23.25" hidden="1" customHeight="1" x14ac:dyDescent="0.3">
      <c r="A26" s="147" t="s">
        <v>38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4"/>
    </row>
    <row r="27" spans="1:250" s="45" customFormat="1" ht="40.5" hidden="1" customHeight="1" x14ac:dyDescent="0.3">
      <c r="A27" s="147" t="s">
        <v>39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4"/>
    </row>
    <row r="28" spans="1:250" s="45" customFormat="1" ht="24.75" hidden="1" customHeight="1" x14ac:dyDescent="0.3">
      <c r="A28" s="49" t="s">
        <v>40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</row>
    <row r="29" spans="1:250" ht="64.5" customHeight="1" x14ac:dyDescent="0.4">
      <c r="A29" s="51" t="s">
        <v>41</v>
      </c>
      <c r="B29" s="52"/>
      <c r="C29" s="52"/>
      <c r="D29" s="42"/>
      <c r="E29" s="52"/>
      <c r="F29" s="52"/>
      <c r="G29" s="52"/>
      <c r="H29" s="52"/>
      <c r="I29" s="133"/>
      <c r="J29" s="48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4"/>
    </row>
    <row r="30" spans="1:250" ht="25.5" customHeight="1" x14ac:dyDescent="0.4">
      <c r="A30" s="51" t="s">
        <v>11</v>
      </c>
      <c r="B30" s="52"/>
      <c r="C30" s="52"/>
      <c r="D30" s="52"/>
      <c r="E30" s="47"/>
      <c r="F30" s="52"/>
      <c r="G30" s="52"/>
      <c r="H30" s="52"/>
      <c r="I30" s="149" t="s">
        <v>42</v>
      </c>
      <c r="J30" s="149"/>
      <c r="K30" s="149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4"/>
    </row>
    <row r="31" spans="1:250" s="45" customFormat="1" ht="24.75" customHeight="1" x14ac:dyDescent="0.3">
      <c r="A31" s="49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</row>
    <row r="32" spans="1:250" x14ac:dyDescent="0.3">
      <c r="A32" s="4"/>
      <c r="B32" s="4"/>
      <c r="C32" s="4"/>
      <c r="D32" s="4"/>
      <c r="E32" s="4"/>
      <c r="F32" s="4"/>
      <c r="G32" s="4"/>
      <c r="H32" s="4"/>
      <c r="I32" s="4"/>
      <c r="J32" s="5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25.5" x14ac:dyDescent="0.35">
      <c r="A33" s="4"/>
      <c r="B33" s="4"/>
      <c r="C33" s="4"/>
      <c r="D33" s="4"/>
      <c r="E33" s="4"/>
      <c r="F33" s="41"/>
      <c r="G33" s="7"/>
      <c r="H33" s="4"/>
      <c r="I33" s="4"/>
      <c r="J33" s="5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3">
      <c r="A34" s="4"/>
      <c r="B34" s="4"/>
      <c r="C34" s="4"/>
      <c r="D34" s="4"/>
      <c r="E34" s="4"/>
      <c r="F34" s="6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3">
      <c r="A35" s="4"/>
      <c r="B35" s="4"/>
      <c r="C35" s="4"/>
      <c r="D35" s="4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3">
      <c r="A36" s="4"/>
      <c r="B36" s="4"/>
      <c r="C36" s="4"/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3">
      <c r="A37" s="4"/>
      <c r="B37" s="4"/>
      <c r="C37" s="4"/>
      <c r="D37" s="4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3">
      <c r="A38" s="4"/>
      <c r="B38" s="4"/>
      <c r="C38" s="4"/>
      <c r="D38" s="4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3">
      <c r="A39" s="4"/>
      <c r="B39" s="4"/>
      <c r="C39" s="4"/>
      <c r="D39" s="4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3">
      <c r="A40" s="4"/>
      <c r="B40" s="4"/>
      <c r="C40" s="4"/>
      <c r="D40" s="4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3">
      <c r="A41" s="4"/>
      <c r="B41" s="4"/>
      <c r="C41" s="4"/>
      <c r="D41" s="4"/>
      <c r="E41" s="4"/>
      <c r="F41" s="4"/>
      <c r="G41" s="4"/>
      <c r="H41" s="4"/>
      <c r="I41" s="4"/>
      <c r="J41" s="5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3">
      <c r="A42" s="4"/>
      <c r="B42" s="4"/>
      <c r="C42" s="4"/>
      <c r="D42" s="4"/>
      <c r="E42" s="4"/>
      <c r="F42" s="4"/>
      <c r="G42" s="4"/>
      <c r="H42" s="4"/>
      <c r="I42" s="4"/>
      <c r="J42" s="5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3">
      <c r="A43" s="4"/>
      <c r="B43" s="4"/>
      <c r="C43" s="4"/>
      <c r="D43" s="4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3">
      <c r="A44" s="4"/>
      <c r="B44" s="4"/>
      <c r="C44" s="4"/>
      <c r="D44" s="4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3">
      <c r="A45" s="4"/>
      <c r="B45" s="4"/>
      <c r="C45" s="4"/>
      <c r="D45" s="4"/>
      <c r="E45" s="4"/>
      <c r="F45" s="4"/>
      <c r="G45" s="4"/>
      <c r="H45" s="4"/>
      <c r="I45" s="4"/>
      <c r="J45" s="5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3">
      <c r="A46" s="4"/>
      <c r="B46" s="4"/>
      <c r="C46" s="4"/>
      <c r="D46" s="4"/>
      <c r="E46" s="4"/>
      <c r="F46" s="4"/>
      <c r="G46" s="4"/>
      <c r="H46" s="4"/>
      <c r="I46" s="4"/>
      <c r="J46" s="5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3">
      <c r="A47" s="4"/>
      <c r="B47" s="4"/>
      <c r="C47" s="4"/>
      <c r="D47" s="4"/>
      <c r="E47" s="4"/>
      <c r="F47" s="4"/>
      <c r="G47" s="4"/>
      <c r="H47" s="4"/>
      <c r="I47" s="4"/>
      <c r="J47" s="5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3">
      <c r="A48" s="4"/>
      <c r="B48" s="4"/>
      <c r="C48" s="4"/>
      <c r="D48" s="4"/>
      <c r="E48" s="4"/>
      <c r="F48" s="4"/>
      <c r="G48" s="4"/>
      <c r="H48" s="4"/>
      <c r="I48" s="4"/>
      <c r="J48" s="5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3">
      <c r="A49" s="4"/>
      <c r="B49" s="4"/>
      <c r="C49" s="4"/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3">
      <c r="A50" s="4"/>
      <c r="B50" s="4"/>
      <c r="C50" s="4"/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3">
      <c r="A51" s="4"/>
      <c r="B51" s="4"/>
      <c r="C51" s="4"/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3">
      <c r="A52" s="4"/>
      <c r="B52" s="4"/>
      <c r="C52" s="4"/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3">
      <c r="A53" s="4"/>
      <c r="B53" s="4"/>
      <c r="C53" s="4"/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3">
      <c r="A54" s="4"/>
      <c r="B54" s="4"/>
      <c r="C54" s="4"/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3">
      <c r="A55" s="4"/>
      <c r="B55" s="4"/>
      <c r="C55" s="4"/>
      <c r="D55" s="4"/>
      <c r="E55" s="4"/>
      <c r="F55" s="4"/>
      <c r="G55" s="4"/>
      <c r="H55" s="4"/>
      <c r="I55" s="4"/>
      <c r="J55" s="5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3">
      <c r="A56" s="4"/>
      <c r="B56" s="4"/>
      <c r="C56" s="4"/>
      <c r="D56" s="4"/>
      <c r="E56" s="4"/>
      <c r="F56" s="4"/>
      <c r="G56" s="4"/>
      <c r="H56" s="4"/>
      <c r="I56" s="4"/>
      <c r="J56" s="5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3">
      <c r="A57" s="4"/>
      <c r="B57" s="4"/>
      <c r="C57" s="4"/>
      <c r="D57" s="4"/>
      <c r="E57" s="4"/>
      <c r="F57" s="4"/>
      <c r="G57" s="4"/>
      <c r="H57" s="4"/>
      <c r="I57" s="4"/>
      <c r="J57" s="5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3">
      <c r="A58" s="4"/>
      <c r="B58" s="4"/>
      <c r="C58" s="4"/>
      <c r="D58" s="4"/>
      <c r="E58" s="4"/>
      <c r="F58" s="4"/>
      <c r="G58" s="4"/>
      <c r="H58" s="4"/>
      <c r="I58" s="4"/>
      <c r="J58" s="5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3">
      <c r="A59" s="4"/>
      <c r="B59" s="4"/>
      <c r="C59" s="4"/>
      <c r="D59" s="4"/>
      <c r="E59" s="4"/>
      <c r="F59" s="4"/>
      <c r="G59" s="4"/>
      <c r="H59" s="4"/>
      <c r="I59" s="4"/>
      <c r="J59" s="5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3">
      <c r="A60" s="4"/>
      <c r="B60" s="4"/>
      <c r="C60" s="4"/>
      <c r="D60" s="4"/>
      <c r="E60" s="4"/>
      <c r="F60" s="4"/>
      <c r="G60" s="4"/>
      <c r="H60" s="4"/>
      <c r="I60" s="4"/>
      <c r="J60" s="5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3">
      <c r="A61" s="4"/>
      <c r="B61" s="4"/>
      <c r="C61" s="4"/>
      <c r="D61" s="4"/>
      <c r="E61" s="4"/>
      <c r="F61" s="4"/>
      <c r="G61" s="4"/>
      <c r="H61" s="4"/>
      <c r="I61" s="4"/>
      <c r="J61" s="5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3">
      <c r="A62" s="4"/>
      <c r="B62" s="4"/>
      <c r="C62" s="4"/>
      <c r="D62" s="4"/>
      <c r="E62" s="4"/>
      <c r="F62" s="4"/>
      <c r="G62" s="4"/>
      <c r="H62" s="4"/>
      <c r="I62" s="4"/>
      <c r="J62" s="5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3">
      <c r="A63" s="4"/>
      <c r="B63" s="4"/>
      <c r="C63" s="4"/>
      <c r="D63" s="4"/>
      <c r="E63" s="4"/>
      <c r="F63" s="4"/>
      <c r="G63" s="4"/>
      <c r="H63" s="4"/>
      <c r="I63" s="4"/>
      <c r="J63" s="5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3">
      <c r="A64" s="4"/>
      <c r="B64" s="4"/>
      <c r="C64" s="4"/>
      <c r="D64" s="4"/>
      <c r="E64" s="4"/>
      <c r="F64" s="4"/>
      <c r="G64" s="4"/>
      <c r="H64" s="4"/>
      <c r="I64" s="4"/>
      <c r="J64" s="5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3">
      <c r="A65" s="4"/>
      <c r="B65" s="4"/>
      <c r="C65" s="4"/>
      <c r="D65" s="4"/>
      <c r="E65" s="4"/>
      <c r="F65" s="4"/>
      <c r="G65" s="4"/>
      <c r="H65" s="4"/>
      <c r="I65" s="4"/>
      <c r="J65" s="5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3">
      <c r="A66" s="4"/>
      <c r="B66" s="4"/>
      <c r="C66" s="4"/>
      <c r="D66" s="4"/>
      <c r="E66" s="4"/>
      <c r="F66" s="4"/>
      <c r="G66" s="4"/>
      <c r="H66" s="4"/>
      <c r="I66" s="4"/>
      <c r="J66" s="5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3">
      <c r="A67" s="4"/>
      <c r="B67" s="4"/>
      <c r="C67" s="4"/>
      <c r="D67" s="4"/>
      <c r="E67" s="4"/>
      <c r="F67" s="4"/>
      <c r="G67" s="4"/>
      <c r="H67" s="4"/>
      <c r="I67" s="4"/>
      <c r="J67" s="5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3">
      <c r="A68" s="4"/>
      <c r="B68" s="4"/>
      <c r="C68" s="4"/>
      <c r="D68" s="4"/>
      <c r="E68" s="4"/>
      <c r="F68" s="4"/>
      <c r="G68" s="4"/>
      <c r="H68" s="4"/>
      <c r="I68" s="4"/>
      <c r="J68" s="5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3">
      <c r="A69" s="4"/>
      <c r="B69" s="4"/>
      <c r="C69" s="4"/>
      <c r="D69" s="4"/>
      <c r="E69" s="4"/>
      <c r="F69" s="4"/>
      <c r="G69" s="4"/>
      <c r="H69" s="4"/>
      <c r="I69" s="4"/>
      <c r="J69" s="5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3">
      <c r="A70" s="4"/>
      <c r="B70" s="4"/>
      <c r="C70" s="4"/>
      <c r="D70" s="4"/>
      <c r="E70" s="4"/>
      <c r="F70" s="4"/>
      <c r="G70" s="4"/>
      <c r="H70" s="4"/>
      <c r="I70" s="4"/>
      <c r="J70" s="5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3">
      <c r="A71" s="4"/>
      <c r="B71" s="4"/>
      <c r="C71" s="4"/>
      <c r="D71" s="4"/>
      <c r="E71" s="4"/>
      <c r="F71" s="4"/>
      <c r="G71" s="4"/>
      <c r="H71" s="4"/>
      <c r="I71" s="4"/>
      <c r="J71" s="5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3">
      <c r="A72" s="4"/>
      <c r="B72" s="4"/>
      <c r="C72" s="4"/>
      <c r="D72" s="4"/>
      <c r="E72" s="4"/>
      <c r="F72" s="4"/>
      <c r="G72" s="4"/>
      <c r="H72" s="4"/>
      <c r="I72" s="4"/>
      <c r="J72" s="5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3">
      <c r="A73" s="4"/>
      <c r="B73" s="4"/>
      <c r="C73" s="4"/>
      <c r="D73" s="4"/>
      <c r="E73" s="4"/>
      <c r="F73" s="4"/>
      <c r="G73" s="4"/>
      <c r="H73" s="4"/>
      <c r="I73" s="4"/>
      <c r="J73" s="5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3">
      <c r="A74" s="4"/>
      <c r="B74" s="4"/>
      <c r="C74" s="4"/>
      <c r="D74" s="4"/>
      <c r="E74" s="4"/>
      <c r="F74" s="4"/>
      <c r="G74" s="4"/>
      <c r="H74" s="4"/>
      <c r="I74" s="4"/>
      <c r="J74" s="5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3">
      <c r="A75" s="4"/>
      <c r="B75" s="4"/>
      <c r="C75" s="4"/>
      <c r="D75" s="4"/>
      <c r="E75" s="4"/>
      <c r="F75" s="4"/>
      <c r="G75" s="4"/>
      <c r="H75" s="4"/>
      <c r="I75" s="4"/>
      <c r="J75" s="5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3">
      <c r="A76" s="4"/>
      <c r="B76" s="4"/>
      <c r="C76" s="4"/>
      <c r="D76" s="4"/>
      <c r="E76" s="4"/>
      <c r="F76" s="4"/>
      <c r="G76" s="4"/>
      <c r="H76" s="4"/>
      <c r="I76" s="4"/>
      <c r="J76" s="5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3">
      <c r="A77" s="4"/>
      <c r="B77" s="4"/>
      <c r="C77" s="4"/>
      <c r="D77" s="4"/>
      <c r="E77" s="4"/>
      <c r="F77" s="4"/>
      <c r="G77" s="4"/>
      <c r="H77" s="4"/>
      <c r="I77" s="4"/>
      <c r="J77" s="5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3">
      <c r="A78" s="4"/>
      <c r="B78" s="4"/>
      <c r="C78" s="4"/>
      <c r="D78" s="4"/>
      <c r="E78" s="4"/>
      <c r="F78" s="4"/>
      <c r="G78" s="4"/>
      <c r="H78" s="4"/>
      <c r="I78" s="4"/>
      <c r="J78" s="5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3">
      <c r="A79" s="4"/>
      <c r="B79" s="4"/>
      <c r="C79" s="4"/>
      <c r="D79" s="4"/>
      <c r="E79" s="4"/>
      <c r="F79" s="4"/>
      <c r="G79" s="4"/>
      <c r="H79" s="4"/>
      <c r="I79" s="4"/>
      <c r="J79" s="5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3">
      <c r="A80" s="4"/>
      <c r="B80" s="4"/>
      <c r="C80" s="4"/>
      <c r="D80" s="4"/>
      <c r="E80" s="4"/>
      <c r="F80" s="4"/>
      <c r="G80" s="4"/>
      <c r="H80" s="4"/>
      <c r="I80" s="4"/>
      <c r="J80" s="5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3">
      <c r="A81" s="4"/>
      <c r="B81" s="4"/>
      <c r="C81" s="4"/>
      <c r="D81" s="4"/>
      <c r="E81" s="4"/>
      <c r="F81" s="4"/>
      <c r="G81" s="4"/>
      <c r="H81" s="4"/>
      <c r="I81" s="4"/>
      <c r="J81" s="5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3">
      <c r="A82" s="4"/>
      <c r="B82" s="4"/>
      <c r="C82" s="4"/>
      <c r="D82" s="4"/>
      <c r="E82" s="4"/>
      <c r="F82" s="4"/>
      <c r="G82" s="4"/>
      <c r="H82" s="4"/>
      <c r="I82" s="4"/>
      <c r="J82" s="5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3">
      <c r="A83" s="4"/>
      <c r="B83" s="4"/>
      <c r="C83" s="4"/>
      <c r="D83" s="4"/>
      <c r="E83" s="4"/>
      <c r="F83" s="4"/>
      <c r="G83" s="4"/>
      <c r="H83" s="4"/>
      <c r="I83" s="4"/>
      <c r="J83" s="5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3">
      <c r="A84" s="4"/>
      <c r="B84" s="4"/>
      <c r="C84" s="4"/>
      <c r="D84" s="4"/>
      <c r="E84" s="4"/>
      <c r="F84" s="4"/>
      <c r="G84" s="4"/>
      <c r="H84" s="4"/>
      <c r="I84" s="4"/>
      <c r="J84" s="5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3">
      <c r="A85" s="4"/>
      <c r="B85" s="4"/>
      <c r="C85" s="4"/>
      <c r="D85" s="4"/>
      <c r="E85" s="4"/>
      <c r="F85" s="4"/>
      <c r="G85" s="4"/>
      <c r="H85" s="4"/>
      <c r="I85" s="4"/>
      <c r="J85" s="5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3">
      <c r="A86" s="4"/>
      <c r="B86" s="4"/>
      <c r="C86" s="4"/>
      <c r="D86" s="4"/>
      <c r="E86" s="4"/>
      <c r="F86" s="4"/>
      <c r="G86" s="4"/>
      <c r="H86" s="4"/>
      <c r="I86" s="4"/>
      <c r="J86" s="5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3">
      <c r="A87" s="4"/>
      <c r="B87" s="4"/>
      <c r="C87" s="4"/>
      <c r="D87" s="4"/>
      <c r="E87" s="4"/>
      <c r="F87" s="4"/>
      <c r="G87" s="4"/>
      <c r="H87" s="4"/>
      <c r="I87" s="4"/>
      <c r="J87" s="5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3">
      <c r="A88" s="4"/>
      <c r="B88" s="4"/>
      <c r="C88" s="4"/>
      <c r="D88" s="4"/>
      <c r="E88" s="4"/>
      <c r="F88" s="4"/>
      <c r="G88" s="4"/>
      <c r="H88" s="4"/>
      <c r="I88" s="4"/>
      <c r="J88" s="5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3">
      <c r="A89" s="4"/>
      <c r="B89" s="4"/>
      <c r="C89" s="4"/>
      <c r="D89" s="4"/>
      <c r="E89" s="4"/>
      <c r="F89" s="4"/>
      <c r="G89" s="4"/>
      <c r="H89" s="4"/>
      <c r="I89" s="4"/>
      <c r="J89" s="5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3">
      <c r="A90" s="4"/>
      <c r="B90" s="4"/>
      <c r="C90" s="4"/>
      <c r="D90" s="4"/>
      <c r="E90" s="4"/>
      <c r="F90" s="4"/>
      <c r="G90" s="4"/>
      <c r="H90" s="4"/>
      <c r="I90" s="4"/>
      <c r="J90" s="5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3">
      <c r="A91" s="4"/>
      <c r="B91" s="4"/>
      <c r="C91" s="4"/>
      <c r="D91" s="4"/>
      <c r="E91" s="4"/>
      <c r="F91" s="4"/>
      <c r="G91" s="4"/>
      <c r="H91" s="4"/>
      <c r="I91" s="4"/>
      <c r="J91" s="5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3">
      <c r="A92" s="4"/>
      <c r="B92" s="4"/>
      <c r="C92" s="4"/>
      <c r="D92" s="4"/>
      <c r="E92" s="4"/>
      <c r="F92" s="4"/>
      <c r="G92" s="4"/>
      <c r="H92" s="4"/>
      <c r="I92" s="4"/>
      <c r="J92" s="5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3">
      <c r="A93" s="4"/>
      <c r="B93" s="4"/>
      <c r="C93" s="4"/>
      <c r="D93" s="4"/>
      <c r="E93" s="4"/>
      <c r="F93" s="4"/>
      <c r="G93" s="4"/>
      <c r="H93" s="4"/>
      <c r="I93" s="4"/>
      <c r="J93" s="5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3">
      <c r="A94" s="4"/>
      <c r="B94" s="4"/>
      <c r="C94" s="4"/>
      <c r="D94" s="4"/>
      <c r="E94" s="4"/>
      <c r="F94" s="4"/>
      <c r="G94" s="4"/>
      <c r="H94" s="4"/>
      <c r="I94" s="4"/>
      <c r="J94" s="5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3">
      <c r="A95" s="4"/>
      <c r="B95" s="4"/>
      <c r="C95" s="4"/>
      <c r="D95" s="4"/>
      <c r="E95" s="4"/>
      <c r="F95" s="4"/>
      <c r="G95" s="4"/>
      <c r="H95" s="4"/>
      <c r="I95" s="4"/>
      <c r="J95" s="5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3">
      <c r="A96" s="4"/>
      <c r="B96" s="4"/>
      <c r="C96" s="4"/>
      <c r="D96" s="4"/>
      <c r="E96" s="4"/>
      <c r="F96" s="4"/>
      <c r="G96" s="4"/>
      <c r="H96" s="4"/>
      <c r="I96" s="4"/>
      <c r="J96" s="5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3">
      <c r="A97" s="4"/>
      <c r="B97" s="4"/>
      <c r="C97" s="4"/>
      <c r="D97" s="4"/>
      <c r="E97" s="4"/>
      <c r="F97" s="4"/>
      <c r="G97" s="4"/>
      <c r="H97" s="4"/>
      <c r="I97" s="4"/>
      <c r="J97" s="5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3">
      <c r="A98" s="4"/>
      <c r="B98" s="4"/>
      <c r="C98" s="4"/>
      <c r="D98" s="4"/>
      <c r="E98" s="4"/>
      <c r="F98" s="4"/>
      <c r="G98" s="4"/>
      <c r="H98" s="4"/>
      <c r="I98" s="4"/>
      <c r="J98" s="5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3">
      <c r="A99" s="4"/>
      <c r="B99" s="4"/>
      <c r="C99" s="4"/>
      <c r="D99" s="4"/>
      <c r="E99" s="4"/>
      <c r="F99" s="4"/>
      <c r="G99" s="4"/>
      <c r="H99" s="4"/>
      <c r="I99" s="4"/>
      <c r="J99" s="5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5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5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5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5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5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5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5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5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5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5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5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5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5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5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5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5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5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5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5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5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5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5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5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5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5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5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5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5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5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5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5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5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5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5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5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5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5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5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5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5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5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5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5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5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5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5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5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5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5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</sheetData>
  <mergeCells count="19">
    <mergeCell ref="A2:J2"/>
    <mergeCell ref="A3:J3"/>
    <mergeCell ref="A4:J4"/>
    <mergeCell ref="F5:K5"/>
    <mergeCell ref="A6:A8"/>
    <mergeCell ref="B6:C8"/>
    <mergeCell ref="D6:E8"/>
    <mergeCell ref="F6:F8"/>
    <mergeCell ref="G6:I7"/>
    <mergeCell ref="J6:K6"/>
    <mergeCell ref="A26:K26"/>
    <mergeCell ref="A27:K27"/>
    <mergeCell ref="I30:K30"/>
    <mergeCell ref="J7:J8"/>
    <mergeCell ref="K7:K8"/>
    <mergeCell ref="G8:H8"/>
    <mergeCell ref="B9:C9"/>
    <mergeCell ref="D9:E9"/>
    <mergeCell ref="A25:K25"/>
  </mergeCells>
  <printOptions horizontalCentered="1"/>
  <pageMargins left="0.39370078740157483" right="0.23622047244094491" top="0.39370078740157483" bottom="0.39370078740157483" header="0.31496062992125984" footer="0.31496062992125984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2020-01-22T13:42:51Z</dcterms:modified>
</cp:coreProperties>
</file>